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32" yWindow="1200" windowWidth="11712" windowHeight="6312"/>
  </bookViews>
  <sheets>
    <sheet name="必修课" sheetId="1" r:id="rId1"/>
    <sheet name="选修课" sheetId="4" r:id="rId2"/>
    <sheet name="实践环节" sheetId="5" r:id="rId3"/>
    <sheet name="课外" sheetId="9" r:id="rId4"/>
    <sheet name="学分修读进程要求表" sheetId="10" r:id="rId5"/>
    <sheet name="培养标准实现矩阵图" sheetId="11" r:id="rId6"/>
  </sheets>
  <definedNames>
    <definedName name="_xlnm.Print_Area" localSheetId="0">必修课!$A$1:$S$66</definedName>
    <definedName name="_xlnm.Print_Titles" localSheetId="0">必修课!$2:$5</definedName>
    <definedName name="_xlnm.Print_Titles" localSheetId="5">培养标准实现矩阵图!$3:$3</definedName>
    <definedName name="_xlnm.Print_Titles" localSheetId="1">选修课!$2:$5</definedName>
  </definedNames>
  <calcPr calcId="144525"/>
</workbook>
</file>

<file path=xl/calcChain.xml><?xml version="1.0" encoding="utf-8"?>
<calcChain xmlns="http://schemas.openxmlformats.org/spreadsheetml/2006/main">
  <c r="D20" i="5" l="1"/>
  <c r="B13" i="10" l="1"/>
  <c r="G13" i="10"/>
  <c r="H13" i="10"/>
  <c r="I13" i="10"/>
  <c r="F13" i="10"/>
  <c r="C13" i="10"/>
  <c r="D13" i="10"/>
  <c r="E13" i="10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E65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E47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E42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E23" i="1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</calcChain>
</file>

<file path=xl/sharedStrings.xml><?xml version="1.0" encoding="utf-8"?>
<sst xmlns="http://schemas.openxmlformats.org/spreadsheetml/2006/main" count="590" uniqueCount="422">
  <si>
    <t>小计</t>
    <phoneticPr fontId="2" type="noConversion"/>
  </si>
  <si>
    <t>评分标准</t>
    <phoneticPr fontId="2" type="noConversion"/>
  </si>
  <si>
    <t>课程名称</t>
    <phoneticPr fontId="2" type="noConversion"/>
  </si>
  <si>
    <t>课程类别</t>
    <phoneticPr fontId="2" type="noConversion"/>
  </si>
  <si>
    <t>实验</t>
    <phoneticPr fontId="2" type="noConversion"/>
  </si>
  <si>
    <t>小计</t>
  </si>
  <si>
    <t>各学期周学时分配</t>
    <phoneticPr fontId="2" type="noConversion"/>
  </si>
  <si>
    <t>学分</t>
    <phoneticPr fontId="2" type="noConversion"/>
  </si>
  <si>
    <t>上机</t>
    <phoneticPr fontId="2" type="noConversion"/>
  </si>
  <si>
    <t>课内总学时</t>
    <phoneticPr fontId="2" type="noConversion"/>
  </si>
  <si>
    <t>课内学时分配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</si>
  <si>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</si>
  <si>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</si>
  <si>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</si>
  <si>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</si>
  <si>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</si>
  <si>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</si>
  <si>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</si>
  <si>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</si>
  <si>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其他</t>
    <phoneticPr fontId="2" type="noConversion"/>
  </si>
  <si>
    <t>课程类别</t>
    <phoneticPr fontId="2" type="noConversion"/>
  </si>
  <si>
    <t>最低应选学分</t>
    <phoneticPr fontId="2" type="noConversion"/>
  </si>
  <si>
    <t>二</t>
  </si>
  <si>
    <t>三</t>
  </si>
  <si>
    <t>四</t>
  </si>
  <si>
    <t>实验实训课</t>
    <phoneticPr fontId="2" type="noConversion"/>
  </si>
  <si>
    <t>专业基础课</t>
    <phoneticPr fontId="2" type="noConversion"/>
  </si>
  <si>
    <t>通识教育课</t>
    <phoneticPr fontId="2" type="noConversion"/>
  </si>
  <si>
    <t xml:space="preserve">      合计</t>
    <phoneticPr fontId="2" type="noConversion"/>
  </si>
  <si>
    <t>专业基础选修课</t>
    <phoneticPr fontId="2" type="noConversion"/>
  </si>
  <si>
    <t>地点</t>
    <phoneticPr fontId="2" type="noConversion"/>
  </si>
  <si>
    <t xml:space="preserve">学   分  </t>
    <phoneticPr fontId="2" type="noConversion"/>
  </si>
  <si>
    <t>学期</t>
  </si>
  <si>
    <t>课程门数</t>
  </si>
  <si>
    <t>每学期周学时</t>
  </si>
  <si>
    <t>每学期学分</t>
  </si>
  <si>
    <t>素质拓展与创新学分</t>
  </si>
  <si>
    <t>第1学期</t>
  </si>
  <si>
    <t>第2学期</t>
  </si>
  <si>
    <t>第3学期</t>
  </si>
  <si>
    <t>第4学期</t>
  </si>
  <si>
    <t>第5学期</t>
  </si>
  <si>
    <t>第6学期</t>
  </si>
  <si>
    <t>第7学期</t>
  </si>
  <si>
    <t>第8学期</t>
  </si>
  <si>
    <t>小 计</t>
  </si>
  <si>
    <t>合 计</t>
  </si>
  <si>
    <t>集中实践学分</t>
    <phoneticPr fontId="2" type="noConversion"/>
  </si>
  <si>
    <t>学分</t>
    <phoneticPr fontId="2" type="noConversion"/>
  </si>
  <si>
    <t>(五) 学分修读进程要求表</t>
    <phoneticPr fontId="2" type="noConversion"/>
  </si>
  <si>
    <t>培养标准（知识与能力要求）</t>
  </si>
  <si>
    <t>关 联 课 程</t>
  </si>
  <si>
    <t>内容、图例参照：《南京林业大学关于修订2014版本科专业人才培养方案的原则意见》中的附件四</t>
    <phoneticPr fontId="2" type="noConversion"/>
  </si>
  <si>
    <t>必修（门）</t>
    <phoneticPr fontId="2" type="noConversion"/>
  </si>
  <si>
    <t>选修（门）</t>
    <phoneticPr fontId="2" type="noConversion"/>
  </si>
  <si>
    <t>专业特色课</t>
    <phoneticPr fontId="2" type="noConversion"/>
  </si>
  <si>
    <t>专业特色选修课</t>
    <phoneticPr fontId="2" type="noConversion"/>
  </si>
  <si>
    <t>职业生涯与发展规划Career Development and Planning</t>
    <phoneticPr fontId="2" type="noConversion"/>
  </si>
  <si>
    <t xml:space="preserve">就业指导 Employment Guidance
</t>
    <phoneticPr fontId="2" type="noConversion"/>
  </si>
  <si>
    <t>学工处</t>
    <phoneticPr fontId="2" type="noConversion"/>
  </si>
  <si>
    <t>2201001</t>
    <phoneticPr fontId="9" type="noConversion"/>
  </si>
  <si>
    <t>外语院</t>
    <phoneticPr fontId="9" type="noConversion"/>
  </si>
  <si>
    <t>大学英语 (2) College English (2)</t>
    <phoneticPr fontId="9" type="noConversion"/>
  </si>
  <si>
    <t>大学英语 (3) College English (3)</t>
    <phoneticPr fontId="9" type="noConversion"/>
  </si>
  <si>
    <t>大学英语 (4) College English (4)</t>
    <phoneticPr fontId="9" type="noConversion"/>
  </si>
  <si>
    <t>1205009</t>
    <phoneticPr fontId="9" type="noConversion"/>
  </si>
  <si>
    <t>大学英语 (1) College English (1)</t>
    <phoneticPr fontId="9" type="noConversion"/>
  </si>
  <si>
    <t>1205012</t>
    <phoneticPr fontId="9" type="noConversion"/>
  </si>
  <si>
    <t>1205013</t>
    <phoneticPr fontId="9" type="noConversion"/>
  </si>
  <si>
    <t>1205015</t>
    <phoneticPr fontId="9" type="noConversion"/>
  </si>
  <si>
    <t>体育 (1) P.E (1)</t>
    <phoneticPr fontId="9" type="noConversion"/>
  </si>
  <si>
    <t>体育部</t>
    <phoneticPr fontId="9" type="noConversion"/>
  </si>
  <si>
    <t>体育 (2) P.E (2)</t>
    <phoneticPr fontId="9" type="noConversion"/>
  </si>
  <si>
    <t>体育 (3) P.E (3)</t>
    <phoneticPr fontId="9" type="noConversion"/>
  </si>
  <si>
    <t>体育 (4) P.E (4)</t>
    <phoneticPr fontId="9" type="noConversion"/>
  </si>
  <si>
    <t>2101001</t>
    <phoneticPr fontId="9" type="noConversion"/>
  </si>
  <si>
    <t>2101002</t>
    <phoneticPr fontId="9" type="noConversion"/>
  </si>
  <si>
    <t>2101003</t>
    <phoneticPr fontId="9" type="noConversion"/>
  </si>
  <si>
    <t>2101004</t>
    <phoneticPr fontId="9" type="noConversion"/>
  </si>
  <si>
    <t>1103007</t>
    <phoneticPr fontId="2" type="noConversion"/>
  </si>
  <si>
    <t>高等数学 D
 Advanced Mathematics D</t>
    <phoneticPr fontId="2" type="noConversion"/>
  </si>
  <si>
    <t>理学院</t>
    <phoneticPr fontId="2" type="noConversion"/>
  </si>
  <si>
    <t>理学院</t>
    <phoneticPr fontId="10" type="noConversion"/>
  </si>
  <si>
    <t>1104003</t>
    <phoneticPr fontId="10" type="noConversion"/>
  </si>
  <si>
    <t>无机及分析化学 C Inorganic and Analytical  Chemistry C</t>
    <phoneticPr fontId="10" type="noConversion"/>
  </si>
  <si>
    <t>信息院</t>
    <phoneticPr fontId="10" type="noConversion"/>
  </si>
  <si>
    <t>1104009</t>
    <phoneticPr fontId="10" type="noConversion"/>
  </si>
  <si>
    <t>有机化学 B Organic Chemistry B</t>
    <phoneticPr fontId="10" type="noConversion"/>
  </si>
  <si>
    <t>0604001</t>
    <phoneticPr fontId="10" type="noConversion"/>
  </si>
  <si>
    <t>测量学 Surveying</t>
    <phoneticPr fontId="10" type="noConversion"/>
  </si>
  <si>
    <t>土木院</t>
    <phoneticPr fontId="10" type="noConversion"/>
  </si>
  <si>
    <t>CAD Computer Aidded Design</t>
    <phoneticPr fontId="10" type="noConversion"/>
  </si>
  <si>
    <t>0105207</t>
    <phoneticPr fontId="10" type="noConversion"/>
  </si>
  <si>
    <t xml:space="preserve">生物统计学 A   Biostatistics  A </t>
    <phoneticPr fontId="10" type="noConversion"/>
  </si>
  <si>
    <t>0104205</t>
    <phoneticPr fontId="10" type="noConversion"/>
  </si>
  <si>
    <t>土壤学（含肥料）B Soil (including Fertilizer) B</t>
    <phoneticPr fontId="10" type="noConversion"/>
  </si>
  <si>
    <t xml:space="preserve"> </t>
    <phoneticPr fontId="2" type="noConversion"/>
  </si>
  <si>
    <t>0106007</t>
    <phoneticPr fontId="10" type="noConversion"/>
  </si>
  <si>
    <t>林木遗传育种学 A Forest Tree Genetics and Breeding A</t>
    <phoneticPr fontId="10" type="noConversion"/>
  </si>
  <si>
    <t>0103108</t>
    <phoneticPr fontId="10" type="noConversion"/>
  </si>
  <si>
    <t>森林病理学 Forest Pathology</t>
    <phoneticPr fontId="10" type="noConversion"/>
  </si>
  <si>
    <t>0105217</t>
    <phoneticPr fontId="10" type="noConversion"/>
  </si>
  <si>
    <t>测树学（含抽样技术）Forest Measuration(including Sampling Techniques)</t>
    <phoneticPr fontId="10" type="noConversion"/>
  </si>
  <si>
    <t>0103210</t>
    <phoneticPr fontId="10" type="noConversion"/>
  </si>
  <si>
    <t>森林昆虫学 Forest Entomology</t>
    <phoneticPr fontId="10" type="noConversion"/>
  </si>
  <si>
    <t>0501023</t>
    <phoneticPr fontId="10" type="noConversion"/>
  </si>
  <si>
    <t>经管院</t>
    <phoneticPr fontId="10" type="noConversion"/>
  </si>
  <si>
    <t>0106012</t>
    <phoneticPr fontId="10" type="noConversion"/>
  </si>
  <si>
    <t>生物技术概论 Introduction of Biotechnology</t>
    <phoneticPr fontId="10" type="noConversion"/>
  </si>
  <si>
    <t>0105219</t>
    <phoneticPr fontId="10" type="noConversion"/>
  </si>
  <si>
    <t>林业遥感 Forestry Remote Sensing</t>
    <phoneticPr fontId="10" type="noConversion"/>
  </si>
  <si>
    <t>0105221</t>
    <phoneticPr fontId="10" type="noConversion"/>
  </si>
  <si>
    <t xml:space="preserve">森林经理学 Forest Management </t>
    <phoneticPr fontId="10" type="noConversion"/>
  </si>
  <si>
    <t>0104004</t>
    <phoneticPr fontId="10" type="noConversion"/>
  </si>
  <si>
    <t>0101309</t>
    <phoneticPr fontId="10" type="noConversion"/>
  </si>
  <si>
    <t xml:space="preserve">水土保持与防护林学 Soil and Water Conservation &amp; Forest Protection  </t>
    <phoneticPr fontId="10" type="noConversion"/>
  </si>
  <si>
    <t>0104005</t>
    <phoneticPr fontId="10" type="noConversion"/>
  </si>
  <si>
    <t xml:space="preserve">经济林栽培学 Non-timber Forest Planting </t>
    <phoneticPr fontId="10" type="noConversion"/>
  </si>
  <si>
    <t>1205005</t>
    <phoneticPr fontId="11" type="noConversion"/>
  </si>
  <si>
    <t>大学英语实训 (1) College English Practice (1)</t>
    <phoneticPr fontId="11" type="noConversion"/>
  </si>
  <si>
    <t>外语院</t>
    <phoneticPr fontId="11" type="noConversion"/>
  </si>
  <si>
    <t>1205006</t>
    <phoneticPr fontId="11" type="noConversion"/>
  </si>
  <si>
    <t>大学英语实训 (2) College English Practice (2)</t>
    <phoneticPr fontId="11" type="noConversion"/>
  </si>
  <si>
    <t>1205007</t>
    <phoneticPr fontId="11" type="noConversion"/>
  </si>
  <si>
    <t>大学英语实训 (3) College English Practice (3)</t>
    <phoneticPr fontId="11" type="noConversion"/>
  </si>
  <si>
    <t>1205008</t>
    <phoneticPr fontId="11" type="noConversion"/>
  </si>
  <si>
    <t>大学英语实训 (4) College English Practice (4)</t>
    <phoneticPr fontId="11" type="noConversion"/>
  </si>
  <si>
    <t>1104006</t>
    <phoneticPr fontId="11" type="noConversion"/>
  </si>
  <si>
    <t>无机及分析化学实验 C Inorganic and Analytical Chemistry Experiment C</t>
    <phoneticPr fontId="11" type="noConversion"/>
  </si>
  <si>
    <t>理学院</t>
    <phoneticPr fontId="11" type="noConversion"/>
  </si>
  <si>
    <t>有机化学实验 B Experiment of Organic chemistry B</t>
    <phoneticPr fontId="11" type="noConversion"/>
  </si>
  <si>
    <t xml:space="preserve">植物学实验 B Botanical Experiment B </t>
    <phoneticPr fontId="11" type="noConversion"/>
  </si>
  <si>
    <t>植物生理学实验 A
Experiment of Plant Physiology A</t>
    <phoneticPr fontId="11" type="noConversion"/>
  </si>
  <si>
    <t xml:space="preserve">树木学实验 Dendrology Experiment </t>
    <phoneticPr fontId="11" type="noConversion"/>
  </si>
  <si>
    <t>0103109</t>
    <phoneticPr fontId="11" type="noConversion"/>
  </si>
  <si>
    <t>森林病理学实验 Experiment of Forest Pathology</t>
    <phoneticPr fontId="11" type="noConversion"/>
  </si>
  <si>
    <t>0105218</t>
    <phoneticPr fontId="11" type="noConversion"/>
  </si>
  <si>
    <t>测树学（含抽样技术）实验
Forest Measuration (including Sampling Techniques) Experiment</t>
    <phoneticPr fontId="11" type="noConversion"/>
  </si>
  <si>
    <t>0106008</t>
    <phoneticPr fontId="11" type="noConversion"/>
  </si>
  <si>
    <t>林木遗传育种学实验 A Experiment of Forest Tree Genetics and Breeding A</t>
    <phoneticPr fontId="11" type="noConversion"/>
  </si>
  <si>
    <t>0105230</t>
    <phoneticPr fontId="11" type="noConversion"/>
  </si>
  <si>
    <t xml:space="preserve">森林经理学实验 Experiment of Forest Management </t>
    <phoneticPr fontId="11" type="noConversion"/>
  </si>
  <si>
    <t>0103214</t>
    <phoneticPr fontId="11" type="noConversion"/>
  </si>
  <si>
    <t>森林昆虫学实验 Experiment of Forest Entomology</t>
    <phoneticPr fontId="11" type="noConversion"/>
  </si>
  <si>
    <t>0104006</t>
    <phoneticPr fontId="11" type="noConversion"/>
  </si>
  <si>
    <t>0105220</t>
    <phoneticPr fontId="11" type="noConversion"/>
  </si>
  <si>
    <t>林业遥感实验 Experiment of Forestry Remote Sensing</t>
    <phoneticPr fontId="11" type="noConversion"/>
  </si>
  <si>
    <t>0104215</t>
  </si>
  <si>
    <t>0104020</t>
  </si>
  <si>
    <t>合计</t>
    <phoneticPr fontId="2" type="noConversion"/>
  </si>
  <si>
    <t>仪器分析 Instrumental Analysis</t>
    <phoneticPr fontId="2" type="noConversion"/>
  </si>
  <si>
    <t>城市林业 Urban Forestry</t>
    <phoneticPr fontId="12" type="noConversion"/>
  </si>
  <si>
    <t>生物化学 D Biochemistry D</t>
    <phoneticPr fontId="12" type="noConversion"/>
  </si>
  <si>
    <t xml:space="preserve">土壤与植物分析 Soil and Plant Analysis </t>
    <phoneticPr fontId="12" type="noConversion"/>
  </si>
  <si>
    <t xml:space="preserve">森林旅游 Forest Tourism </t>
    <phoneticPr fontId="12" type="noConversion"/>
  </si>
  <si>
    <t>自然保护区管理 Management of Natural Preservation Area</t>
    <phoneticPr fontId="12" type="noConversion"/>
  </si>
  <si>
    <t>1001005</t>
    <phoneticPr fontId="12" type="noConversion"/>
  </si>
  <si>
    <t xml:space="preserve">园林规划设计原理 Principles of Landscape Planning and Design </t>
    <phoneticPr fontId="12" type="noConversion"/>
  </si>
  <si>
    <t>园林院</t>
    <phoneticPr fontId="12" type="noConversion"/>
  </si>
  <si>
    <t>环境科学导论 An Introduction to Environment Science</t>
    <phoneticPr fontId="12" type="noConversion"/>
  </si>
  <si>
    <t>0401013</t>
    <phoneticPr fontId="12" type="noConversion"/>
  </si>
  <si>
    <t>植物组织培养 B Plant Tissue Culture B</t>
    <phoneticPr fontId="12" type="noConversion"/>
  </si>
  <si>
    <t>林学专业英语 Specialized English for Forestry</t>
    <phoneticPr fontId="12" type="noConversion"/>
  </si>
  <si>
    <t>0105034</t>
    <phoneticPr fontId="12" type="noConversion"/>
  </si>
  <si>
    <t>地理信息系统 Geographic Information System</t>
    <phoneticPr fontId="12" type="noConversion"/>
  </si>
  <si>
    <t xml:space="preserve">野生动物资源管理 Wild Animal Management </t>
    <phoneticPr fontId="12" type="noConversion"/>
  </si>
  <si>
    <t>0103120</t>
    <phoneticPr fontId="12" type="noConversion"/>
  </si>
  <si>
    <t>植物检疫学 Plant Quarantine</t>
    <phoneticPr fontId="12" type="noConversion"/>
  </si>
  <si>
    <t>分子生物学 A Molecule Biology A</t>
    <phoneticPr fontId="14" type="noConversion"/>
  </si>
  <si>
    <t>0103106</t>
    <phoneticPr fontId="13" type="noConversion"/>
  </si>
  <si>
    <t xml:space="preserve">食用菌栽培学  Cultivation of Edible Fungi </t>
    <phoneticPr fontId="13" type="noConversion"/>
  </si>
  <si>
    <t>社会林业 Society Forestry</t>
    <phoneticPr fontId="13" type="noConversion"/>
  </si>
  <si>
    <t>0104016</t>
    <phoneticPr fontId="13" type="noConversion"/>
  </si>
  <si>
    <t>观赏竹栽培学 Ornamental Bamboo Cultivation</t>
    <phoneticPr fontId="13" type="noConversion"/>
  </si>
  <si>
    <t xml:space="preserve">林业生态工程 Forestry Ecological Engineering </t>
    <phoneticPr fontId="13" type="noConversion"/>
  </si>
  <si>
    <t xml:space="preserve">生物能源学
 Biomass Energy </t>
    <phoneticPr fontId="13" type="noConversion"/>
  </si>
  <si>
    <t>经济林产品加工与利用 Processing and Exploitation of Non-timber Forest Products</t>
    <phoneticPr fontId="13" type="noConversion"/>
  </si>
  <si>
    <t>课程名称</t>
  </si>
  <si>
    <t>学分</t>
  </si>
  <si>
    <t>学时</t>
  </si>
  <si>
    <t>一</t>
  </si>
  <si>
    <t>五</t>
  </si>
  <si>
    <t>六</t>
  </si>
  <si>
    <t>七</t>
  </si>
  <si>
    <t>八</t>
  </si>
  <si>
    <t>√</t>
  </si>
  <si>
    <t>思想道德修养与法律基础Thinking of Ethics and Legal Basis</t>
  </si>
  <si>
    <t>马克思主义基本原理Basis theory of Marxist</t>
  </si>
  <si>
    <t>体育 P.E</t>
  </si>
  <si>
    <t>形势与政策Situation and Policy</t>
  </si>
  <si>
    <t>以讲座形式进行</t>
  </si>
  <si>
    <t>标准1  具有有效的表达与交流能力、较强的社会责任感和较好的人文科学素养</t>
    <phoneticPr fontId="2" type="noConversion"/>
  </si>
  <si>
    <t>1.1有效表达与交流</t>
    <phoneticPr fontId="2" type="noConversion"/>
  </si>
  <si>
    <t>1.2社会责任感</t>
    <phoneticPr fontId="2" type="noConversion"/>
  </si>
  <si>
    <t>1.3人文科学素养</t>
    <phoneticPr fontId="2" type="noConversion"/>
  </si>
  <si>
    <t>2.3 具有良好的质量、安全、服务和环保意识，承担有关健康、安全等事务的责任</t>
  </si>
  <si>
    <t>标准3 具有从事本专业所需的相关数学、计算机、理化等理学基础知识以及一定的经济管理知识</t>
    <phoneticPr fontId="2" type="noConversion"/>
  </si>
  <si>
    <t>3.1数学与计算机知识</t>
    <phoneticPr fontId="2" type="noConversion"/>
  </si>
  <si>
    <t>3.2 理化知识</t>
    <phoneticPr fontId="2" type="noConversion"/>
  </si>
  <si>
    <t>3.3 经济管理知识</t>
  </si>
  <si>
    <t>4.3 专业发展现状和趋势</t>
    <phoneticPr fontId="2" type="noConversion"/>
  </si>
  <si>
    <t>5.1 创新性思维能力</t>
    <phoneticPr fontId="2" type="noConversion"/>
  </si>
  <si>
    <t>6.1 信息检索与获取能力</t>
    <phoneticPr fontId="2" type="noConversion"/>
  </si>
  <si>
    <t>6.2 职业发展学习能力</t>
    <phoneticPr fontId="2" type="noConversion"/>
  </si>
  <si>
    <t>7.1 组织管理能力</t>
    <phoneticPr fontId="2" type="noConversion"/>
  </si>
  <si>
    <t>7.2 环境适应能力</t>
    <phoneticPr fontId="2" type="noConversion"/>
  </si>
  <si>
    <t>7.3 团队合作能力</t>
    <phoneticPr fontId="2" type="noConversion"/>
  </si>
  <si>
    <t>8.1 具备应对危机与突发事件的初步能力</t>
    <phoneticPr fontId="2" type="noConversion"/>
  </si>
  <si>
    <t>8.2 对科学研究中出现的问题进行合理应对和处理</t>
    <phoneticPr fontId="2" type="noConversion"/>
  </si>
  <si>
    <t>9.1 学习和应用外语，在跨文化环境下进行有效交流</t>
    <phoneticPr fontId="2" type="noConversion"/>
  </si>
  <si>
    <t>9.2 参与国际性合作与竞争</t>
    <phoneticPr fontId="2" type="noConversion"/>
  </si>
  <si>
    <t>标准2 具有良好的林学职业道德、质量、环境、职业健康、安全和服务意识；</t>
    <phoneticPr fontId="2" type="noConversion"/>
  </si>
  <si>
    <t>2.1 掌握林学职业健康安全、环境保护的法律法规、标准知识</t>
    <phoneticPr fontId="2" type="noConversion"/>
  </si>
  <si>
    <t>2.2 遵守林学职业道德规范、职业体系的职业行为准则</t>
    <phoneticPr fontId="2" type="noConversion"/>
  </si>
  <si>
    <t xml:space="preserve">标准4 掌握系统扎实的林学基本理论知识，实验实践技能，了解本专业的发展现状和趋势
</t>
    <phoneticPr fontId="2" type="noConversion"/>
  </si>
  <si>
    <t>4.1 林学专业基础理论知识和实验技能</t>
    <phoneticPr fontId="2" type="noConversion"/>
  </si>
  <si>
    <t>高等数学、生物统计学、计算机基础、CAD</t>
    <phoneticPr fontId="2" type="noConversion"/>
  </si>
  <si>
    <t>4.2 林学专业特色理论知识和实验技能</t>
    <phoneticPr fontId="2" type="noConversion"/>
  </si>
  <si>
    <t>5.2 林学相关领域科研创新能力</t>
    <phoneticPr fontId="2" type="noConversion"/>
  </si>
  <si>
    <t>环境科学导论、森林生态学、保护生物学、植物资源学、思想品德修养与法律基础</t>
    <phoneticPr fontId="2" type="noConversion"/>
  </si>
  <si>
    <t>森林培育学（种苗、造林、营林）Silviculture(Seed and Seedling Propagation,Afforestation</t>
    <phoneticPr fontId="10" type="noConversion"/>
  </si>
  <si>
    <t>森林培育学（种苗、造林、营林）实验 Experiment of Silviculture
(Seed and Seedling Propagation,Afforestation,Forest Management)</t>
    <phoneticPr fontId="11" type="noConversion"/>
  </si>
  <si>
    <t>军事理论 Military Theory</t>
    <phoneticPr fontId="9" type="noConversion"/>
  </si>
  <si>
    <t>植物学 B Botany B</t>
    <phoneticPr fontId="10" type="noConversion"/>
  </si>
  <si>
    <t>林农复合经营Agroforestry</t>
    <phoneticPr fontId="2" type="noConversion"/>
  </si>
  <si>
    <t>种子生物学 Seed biology</t>
    <phoneticPr fontId="2" type="noConversion"/>
  </si>
  <si>
    <t>育苗新技术Advanced forest nursery</t>
    <phoneticPr fontId="2" type="noConversion"/>
  </si>
  <si>
    <t>环境经济与管理学 Environmental Economics and Management</t>
    <phoneticPr fontId="10" type="noConversion"/>
  </si>
  <si>
    <t>经管院</t>
    <phoneticPr fontId="2" type="noConversion"/>
  </si>
  <si>
    <t>0701064</t>
    <phoneticPr fontId="9" type="noConversion"/>
  </si>
  <si>
    <t>马克思主义基本原理Basic Principles of Marxism</t>
    <phoneticPr fontId="9" type="noConversion"/>
  </si>
  <si>
    <t>0701062</t>
    <phoneticPr fontId="9" type="noConversion"/>
  </si>
  <si>
    <t xml:space="preserve">思想道德修养与法律基础Moral Cultivation and Fundamentals of Law </t>
    <phoneticPr fontId="9" type="noConversion"/>
  </si>
  <si>
    <t>0701063</t>
    <phoneticPr fontId="9" type="noConversion"/>
  </si>
  <si>
    <t>毛泽东思想和中国特色社会主义理论体系概论 Mao Zedong Thought and the theory of building socialism with Chinese characteristics system Introduction</t>
    <phoneticPr fontId="9" type="noConversion"/>
  </si>
  <si>
    <t>0701065</t>
    <phoneticPr fontId="9" type="noConversion"/>
  </si>
  <si>
    <t>中国近现代史纲要 An Outline of Chinese Modern History</t>
    <phoneticPr fontId="9" type="noConversion"/>
  </si>
  <si>
    <t xml:space="preserve">计算机基础 Computer Foundation </t>
    <phoneticPr fontId="2" type="noConversion"/>
  </si>
  <si>
    <t>信息院</t>
    <phoneticPr fontId="2" type="noConversion"/>
  </si>
  <si>
    <t>0801057</t>
    <phoneticPr fontId="2" type="noConversion"/>
  </si>
  <si>
    <t>信息院</t>
    <phoneticPr fontId="12" type="noConversion"/>
  </si>
  <si>
    <t>森林防火 forest fire prevention</t>
    <phoneticPr fontId="2" type="noConversion"/>
  </si>
  <si>
    <t>1103012</t>
    <phoneticPr fontId="2" type="noConversion"/>
  </si>
  <si>
    <t>线性代数 B
Linear Algebra B</t>
    <phoneticPr fontId="2" type="noConversion"/>
  </si>
  <si>
    <t>1103024</t>
    <phoneticPr fontId="2" type="noConversion"/>
  </si>
  <si>
    <t>多元统计 Multivariate Statistics</t>
    <phoneticPr fontId="2" type="noConversion"/>
  </si>
  <si>
    <t>0105001</t>
    <phoneticPr fontId="2" type="noConversion"/>
  </si>
  <si>
    <t>试验设计 Test Programming</t>
    <phoneticPr fontId="2" type="noConversion"/>
  </si>
  <si>
    <t>图书馆</t>
    <phoneticPr fontId="2" type="noConversion"/>
  </si>
  <si>
    <t>大学英语、音乐欣赏、文献检索与应用、社会心理学、逻辑学、大学体育、素质拓展、社会实践、军训、领导科学、无机与分析化学实验、有机化学实验、植物生理实验。</t>
    <phoneticPr fontId="2" type="noConversion"/>
  </si>
  <si>
    <t>军事理论、入学教育及专业教育、社会实践、环境科学导论、森林生态学、保护生物学、马克思主义基本原理、中国特色社会主义、思想品德修养与法律基础。</t>
    <phoneticPr fontId="2" type="noConversion"/>
  </si>
  <si>
    <t>马克思主义基本原理、中国特色社会主义、音乐欣赏、大学美术、舞蹈鉴赏、艺术概论、领导科学、教育学、社会心理学、逻辑学。</t>
    <phoneticPr fontId="2" type="noConversion"/>
  </si>
  <si>
    <t>环境科学导论、森林生态学、保护生物学、森林病理学、森林昆虫学、植物资源学、思想品德修养与法律基础。</t>
    <phoneticPr fontId="2" type="noConversion"/>
  </si>
  <si>
    <t>无机与分析化学及实验、有机化学及实验、生物化学及实验、仪器分析。</t>
    <phoneticPr fontId="2" type="noConversion"/>
  </si>
  <si>
    <t>环境经济管理学。</t>
    <phoneticPr fontId="2" type="noConversion"/>
  </si>
  <si>
    <t>植物学及其实验、植物生理学及实验、树木学及实验、土壤学及实验、气象与气候学及实验、测量学及实习、森林生态学、林木遗传育种学、森林培育学、森林病理学、森林昆虫学、测树学、林业遥感。</t>
    <phoneticPr fontId="2" type="noConversion"/>
  </si>
  <si>
    <t>森林生态学、森林保护学、林木遗传育种、森林培育学、森林经理学、森林可持续经营、经济林栽培学、水土保持与防护林学。</t>
    <phoneticPr fontId="2" type="noConversion"/>
  </si>
  <si>
    <t>林学前沿专题、专业讲座、分子生物学。</t>
    <phoneticPr fontId="2" type="noConversion"/>
  </si>
  <si>
    <t>教育学、社会心理学、马克思主义基本原理、中国特色社会主义、思想品德修养与法律基础、文献检索与应用、社会实践、素质拓展与创新。</t>
    <phoneticPr fontId="2" type="noConversion"/>
  </si>
  <si>
    <t>植物生理学实验、植物学实验、土壤学实验、树木学实验、林木遗传育种学实验、森林培育学实验、森林昆虫学实验、森林病理学实验、林学基本科研方法、森林生态学实习、毕业论文。</t>
    <phoneticPr fontId="2" type="noConversion"/>
  </si>
  <si>
    <t>文献检索与应用、社会实践。</t>
    <phoneticPr fontId="2" type="noConversion"/>
  </si>
  <si>
    <t>文献检索与应用、社会心理学、逻辑学、领导科学、植物学实习、森林生态学实习、林木遗传育种学实习、森林培育学实习、社会实践、就业指导、毕业论文。</t>
    <phoneticPr fontId="2" type="noConversion"/>
  </si>
  <si>
    <t>管理学原理、领导科学、大学体育、课程实习。</t>
    <phoneticPr fontId="2" type="noConversion"/>
  </si>
  <si>
    <t>就业指导、社会实践、植物学实习、森林生态学实习、林木遗传育种学实习、森林培育学实习、毕业论文。</t>
    <phoneticPr fontId="2" type="noConversion"/>
  </si>
  <si>
    <t>就业指导、素质拓展、军训、大学体育、管理学原理、领导科学、社会实践、植物学实习、测量学实习、森林生态学实习、林木遗传育种学实习、森林培育学实习。</t>
    <phoneticPr fontId="2" type="noConversion"/>
  </si>
  <si>
    <t>社会心理学、逻辑学、管理学原理、领导科学、社会实践。</t>
    <phoneticPr fontId="2" type="noConversion"/>
  </si>
  <si>
    <t>土壤学实验、植物学实验、植物生理学实验、林木遗传育种学实验、森林培育学实验、森林昆虫实验、森林病理实验、毕业论文。</t>
    <phoneticPr fontId="2" type="noConversion"/>
  </si>
  <si>
    <t>英语强化周、大学英语、文献检索与应用、林学专业英语。</t>
    <phoneticPr fontId="2" type="noConversion"/>
  </si>
  <si>
    <t>双语教学，大学英语、文献检索与应用、英语强化周。</t>
    <phoneticPr fontId="2" type="noConversion"/>
  </si>
  <si>
    <t>思政部</t>
    <phoneticPr fontId="2" type="noConversion"/>
  </si>
  <si>
    <t xml:space="preserve">专业导论和科研基本
方法概论课 Speciality Introduction and Conspectus of Scientific Research Basic Method  </t>
    <phoneticPr fontId="2" type="noConversion"/>
  </si>
  <si>
    <t>理学院</t>
    <phoneticPr fontId="12" type="noConversion"/>
  </si>
  <si>
    <t>材料院</t>
    <phoneticPr fontId="12" type="noConversion"/>
  </si>
  <si>
    <t>各学期周学时(周数)分配(打“√”)</t>
    <phoneticPr fontId="2" type="noConversion"/>
  </si>
  <si>
    <t>毛泽东思想和中国特色社会主义理论体系概论Introduction to the Thought of Mao Zedong and Theoretical System of the Chinese Characteristic Socialism</t>
  </si>
  <si>
    <t>中国近现代史纲要Conspectus of Chinese Modern History</t>
  </si>
  <si>
    <t>军事理论 Military Theory</t>
  </si>
  <si>
    <t>毛泽东思想和中国特色社会主义理论体系概论Introduction to the thought of Mao Zedong and theoretical system of the chinese characteristic socialism</t>
  </si>
  <si>
    <t>2201006</t>
    <phoneticPr fontId="2" type="noConversion"/>
  </si>
  <si>
    <t>文献检索与利用 B  Document Retrieval and Application B</t>
    <phoneticPr fontId="2" type="noConversion"/>
  </si>
  <si>
    <t>0801047</t>
    <phoneticPr fontId="10" type="noConversion"/>
  </si>
  <si>
    <t xml:space="preserve">木材学 B Wood Science B </t>
    <phoneticPr fontId="12" type="noConversion"/>
  </si>
  <si>
    <t>0103101</t>
    <phoneticPr fontId="2" type="noConversion"/>
  </si>
  <si>
    <t>微生物学 A microbiology A</t>
    <phoneticPr fontId="2" type="noConversion"/>
  </si>
  <si>
    <t>0104011</t>
    <phoneticPr fontId="2" type="noConversion"/>
  </si>
  <si>
    <t xml:space="preserve">森林与社会 Forests and Society </t>
    <phoneticPr fontId="2" type="noConversion"/>
  </si>
  <si>
    <t>0103127</t>
    <phoneticPr fontId="2" type="noConversion"/>
  </si>
  <si>
    <t>0104013</t>
    <phoneticPr fontId="2" type="noConversion"/>
  </si>
  <si>
    <t>0104014</t>
    <phoneticPr fontId="2" type="noConversion"/>
  </si>
  <si>
    <t>0104021</t>
    <phoneticPr fontId="2" type="noConversion"/>
  </si>
  <si>
    <t>小计</t>
    <phoneticPr fontId="9" type="noConversion"/>
  </si>
  <si>
    <t>0104019</t>
    <phoneticPr fontId="9" type="noConversion"/>
  </si>
  <si>
    <t xml:space="preserve">植物生理学 A Plant Physiology A </t>
    <phoneticPr fontId="10" type="noConversion"/>
  </si>
  <si>
    <t>林学院</t>
    <phoneticPr fontId="10" type="noConversion"/>
  </si>
  <si>
    <t>1702013</t>
    <phoneticPr fontId="10" type="noConversion"/>
  </si>
  <si>
    <t>生环院</t>
    <phoneticPr fontId="10" type="noConversion"/>
  </si>
  <si>
    <t>1701062</t>
    <phoneticPr fontId="10" type="noConversion"/>
  </si>
  <si>
    <t>1701037</t>
    <phoneticPr fontId="10" type="noConversion"/>
  </si>
  <si>
    <t>1701060</t>
    <phoneticPr fontId="10" type="noConversion"/>
  </si>
  <si>
    <t>1702017</t>
    <phoneticPr fontId="10" type="noConversion"/>
  </si>
  <si>
    <t>1701034</t>
    <phoneticPr fontId="12" type="noConversion"/>
  </si>
  <si>
    <t>1701050</t>
    <phoneticPr fontId="11" type="noConversion"/>
  </si>
  <si>
    <t>1701041</t>
    <phoneticPr fontId="11" type="noConversion"/>
  </si>
  <si>
    <t>1701033</t>
    <phoneticPr fontId="11" type="noConversion"/>
  </si>
  <si>
    <t>生环院</t>
    <phoneticPr fontId="11" type="noConversion"/>
  </si>
  <si>
    <t>林学院</t>
    <phoneticPr fontId="11" type="noConversion"/>
  </si>
  <si>
    <t>林学院</t>
    <phoneticPr fontId="2" type="noConversion"/>
  </si>
  <si>
    <t>1702001</t>
    <phoneticPr fontId="12" type="noConversion"/>
  </si>
  <si>
    <t>生环院</t>
    <phoneticPr fontId="12" type="noConversion"/>
  </si>
  <si>
    <t>林学院</t>
    <phoneticPr fontId="2" type="noConversion"/>
  </si>
  <si>
    <t>1702014</t>
    <phoneticPr fontId="12" type="noConversion"/>
  </si>
  <si>
    <t>1701058</t>
    <phoneticPr fontId="12" type="noConversion"/>
  </si>
  <si>
    <t>1703008</t>
    <phoneticPr fontId="12" type="noConversion"/>
  </si>
  <si>
    <t>生环院</t>
    <phoneticPr fontId="12" type="noConversion"/>
  </si>
  <si>
    <t>1701056</t>
    <phoneticPr fontId="12" type="noConversion"/>
  </si>
  <si>
    <t>林学院</t>
    <phoneticPr fontId="12" type="noConversion"/>
  </si>
  <si>
    <t>1702019</t>
    <phoneticPr fontId="13" type="noConversion"/>
  </si>
  <si>
    <t>生环院</t>
    <phoneticPr fontId="12" type="noConversion"/>
  </si>
  <si>
    <t>1701026</t>
    <phoneticPr fontId="13" type="noConversion"/>
  </si>
  <si>
    <t>轻工院</t>
    <phoneticPr fontId="12" type="noConversion"/>
  </si>
  <si>
    <t>创业基础Fundamentals of Entrepreneurship</t>
    <phoneticPr fontId="2" type="noConversion"/>
  </si>
  <si>
    <t>理论必修课学分和学时合计</t>
    <phoneticPr fontId="11" type="noConversion"/>
  </si>
  <si>
    <t>1541038</t>
    <phoneticPr fontId="13" type="noConversion"/>
  </si>
  <si>
    <t>1701023</t>
    <phoneticPr fontId="12" type="noConversion"/>
  </si>
  <si>
    <t>思想品德修养与法律基础。</t>
    <phoneticPr fontId="2" type="noConversion"/>
  </si>
  <si>
    <r>
      <t>（一）</t>
    </r>
    <r>
      <rPr>
        <u/>
        <sz val="15"/>
        <rFont val="黑体"/>
        <family val="3"/>
        <charset val="134"/>
      </rPr>
      <t xml:space="preserve"> 林学   </t>
    </r>
    <r>
      <rPr>
        <sz val="15"/>
        <rFont val="黑体"/>
        <family val="3"/>
        <charset val="134"/>
      </rPr>
      <t>专业必修课教学进程表</t>
    </r>
    <phoneticPr fontId="2" type="noConversion"/>
  </si>
  <si>
    <r>
      <t>（二）</t>
    </r>
    <r>
      <rPr>
        <u/>
        <sz val="15"/>
        <rFont val="黑体"/>
        <family val="3"/>
        <charset val="134"/>
      </rPr>
      <t xml:space="preserve"> 林学 </t>
    </r>
    <r>
      <rPr>
        <sz val="15"/>
        <rFont val="黑体"/>
        <family val="3"/>
        <charset val="134"/>
      </rPr>
      <t>专业选修课教学进程表</t>
    </r>
    <phoneticPr fontId="2" type="noConversion"/>
  </si>
  <si>
    <r>
      <t>(六)</t>
    </r>
    <r>
      <rPr>
        <u/>
        <sz val="15"/>
        <rFont val="黑体"/>
        <family val="3"/>
        <charset val="134"/>
      </rPr>
      <t xml:space="preserve">    林学    </t>
    </r>
    <r>
      <rPr>
        <sz val="15"/>
        <rFont val="黑体"/>
        <family val="3"/>
        <charset val="134"/>
      </rPr>
      <t>专业培养标准实现矩阵图</t>
    </r>
    <phoneticPr fontId="2" type="noConversion"/>
  </si>
  <si>
    <t>通识教育选修</t>
    <phoneticPr fontId="2" type="noConversion"/>
  </si>
  <si>
    <t>小计</t>
    <phoneticPr fontId="2" type="noConversion"/>
  </si>
  <si>
    <t xml:space="preserve"> </t>
    <phoneticPr fontId="2" type="noConversion"/>
  </si>
  <si>
    <t xml:space="preserve">备注：
每位学生在参考上表的基础上自主安排好个人的学习进程，对于在校期间每学期获得学分、累计获得学分及实际获得学分不符合规定者，学校将给予相应等级的学业警示和帮扶管理，具体规定详见《南京林业大学本科学生学业警示及帮扶管理办法》。
</t>
    <phoneticPr fontId="2" type="noConversion"/>
  </si>
  <si>
    <t>课程   编号</t>
    <phoneticPr fontId="2" type="noConversion"/>
  </si>
  <si>
    <t>承担    单位</t>
    <phoneticPr fontId="2" type="noConversion"/>
  </si>
  <si>
    <t>讲  授</t>
    <phoneticPr fontId="2" type="noConversion"/>
  </si>
  <si>
    <t>学  分</t>
    <phoneticPr fontId="2" type="noConversion"/>
  </si>
  <si>
    <t>标准9 具有一定的国际视野和跨文化环境下的交流、竞争与合作的初步能力</t>
    <phoneticPr fontId="2" type="noConversion"/>
  </si>
  <si>
    <t>标准8 应对危机与突发事件的初步能力</t>
    <phoneticPr fontId="2" type="noConversion"/>
  </si>
  <si>
    <t>标准5 具有创新性思维能力，具备综合运用所学科学理论知识、分析和解决问题方法和技术手段分析并解决林学实际问题的能力，能够参与林学相关领域进行科学研究和科研创新的能力</t>
    <phoneticPr fontId="2" type="noConversion"/>
  </si>
  <si>
    <t>标准6 具有信息检索、获取和职业发展的终身学习能力</t>
    <phoneticPr fontId="2" type="noConversion"/>
  </si>
  <si>
    <t>课程  编号</t>
    <phoneticPr fontId="2" type="noConversion"/>
  </si>
  <si>
    <t>(四）林学专业自主性学习教学进程表</t>
    <phoneticPr fontId="2" type="noConversion"/>
  </si>
  <si>
    <t>标准7 具有较好的领导组织管理能力、环境适应和团队合作的能力</t>
    <phoneticPr fontId="2" type="noConversion"/>
  </si>
  <si>
    <t>军事教  研组</t>
    <phoneticPr fontId="9" type="noConversion"/>
  </si>
  <si>
    <t>学 分</t>
    <phoneticPr fontId="2" type="noConversion"/>
  </si>
  <si>
    <t>讲 授</t>
    <phoneticPr fontId="2" type="noConversion"/>
  </si>
  <si>
    <t>其 他</t>
    <phoneticPr fontId="2" type="noConversion"/>
  </si>
  <si>
    <t>承担    单位</t>
    <phoneticPr fontId="2" type="noConversion"/>
  </si>
  <si>
    <t>学院    申报</t>
    <phoneticPr fontId="2" type="noConversion"/>
  </si>
  <si>
    <t>见全校通识教育选修课设置。要求全校学生必须修读2学分的生态环境类课程，经、管、文、法、艺术类专业学生须至少选修4学分自然科学类课程及2学分艺术类课程（艺术类专业学生须另选2学分其他类的通识选修课程），理、工、农类专业学生须至少4学分人文社科类课程及2学分艺术类课程。</t>
    <phoneticPr fontId="2" type="noConversion"/>
  </si>
  <si>
    <r>
      <t xml:space="preserve">(三) </t>
    </r>
    <r>
      <rPr>
        <u/>
        <sz val="15"/>
        <rFont val="黑体"/>
        <family val="3"/>
        <charset val="134"/>
      </rPr>
      <t xml:space="preserve">  林学  </t>
    </r>
    <r>
      <rPr>
        <sz val="15"/>
        <rFont val="黑体"/>
        <family val="3"/>
        <charset val="134"/>
      </rPr>
      <t xml:space="preserve">专业集中实践教学环节计划表 </t>
    </r>
    <phoneticPr fontId="2" type="noConversion"/>
  </si>
  <si>
    <t>实践方式</t>
    <phoneticPr fontId="2" type="noConversion"/>
  </si>
  <si>
    <t>军 训</t>
    <phoneticPr fontId="2" type="noConversion"/>
  </si>
  <si>
    <t>军训  Military Training</t>
    <phoneticPr fontId="2" type="noConversion"/>
  </si>
  <si>
    <t>√</t>
    <phoneticPr fontId="2" type="noConversion"/>
  </si>
  <si>
    <t>教学实习</t>
    <phoneticPr fontId="2" type="noConversion"/>
  </si>
  <si>
    <t>植物学 B Botany B</t>
    <phoneticPr fontId="2" type="noConversion"/>
  </si>
  <si>
    <t>南京市</t>
    <phoneticPr fontId="2" type="noConversion"/>
  </si>
  <si>
    <t>学期中</t>
    <phoneticPr fontId="2" type="noConversion"/>
  </si>
  <si>
    <t>生环院</t>
    <phoneticPr fontId="2" type="noConversion"/>
  </si>
  <si>
    <t>南京/镇江</t>
    <phoneticPr fontId="2" type="noConversion"/>
  </si>
  <si>
    <t>S0104205</t>
    <phoneticPr fontId="2" type="noConversion"/>
  </si>
  <si>
    <t>土壤学（含肥料）B Soils (including Fertilizer) B</t>
    <phoneticPr fontId="2" type="noConversion"/>
  </si>
  <si>
    <t>紫金山</t>
    <phoneticPr fontId="2" type="noConversion"/>
  </si>
  <si>
    <t>学期末</t>
    <phoneticPr fontId="2" type="noConversion"/>
  </si>
  <si>
    <t>S0604001</t>
    <phoneticPr fontId="2" type="noConversion"/>
  </si>
  <si>
    <t>测量学 Surveying</t>
    <phoneticPr fontId="2" type="noConversion"/>
  </si>
  <si>
    <t xml:space="preserve">土木院 </t>
    <phoneticPr fontId="2" type="noConversion"/>
  </si>
  <si>
    <t>树木学 Dendrology</t>
    <phoneticPr fontId="2" type="noConversion"/>
  </si>
  <si>
    <t>安徽黄山</t>
    <phoneticPr fontId="2" type="noConversion"/>
  </si>
  <si>
    <t>森林生态学 Forest Ecology</t>
    <phoneticPr fontId="2" type="noConversion"/>
  </si>
  <si>
    <t>镇江下蜀</t>
    <phoneticPr fontId="2" type="noConversion"/>
  </si>
  <si>
    <t>S0106007</t>
    <phoneticPr fontId="2" type="noConversion"/>
  </si>
  <si>
    <t>林木遗传育种学 Forest Tree Genetics and Breeding</t>
    <phoneticPr fontId="2" type="noConversion"/>
  </si>
  <si>
    <t>S0105221</t>
    <phoneticPr fontId="2" type="noConversion"/>
  </si>
  <si>
    <t>森林经理学 Forest Management</t>
    <phoneticPr fontId="2" type="noConversion"/>
  </si>
  <si>
    <t>S0105217</t>
    <phoneticPr fontId="2" type="noConversion"/>
  </si>
  <si>
    <t>测树学（含抽样技术）Forest Measuration(including Sampling Techniques)</t>
    <phoneticPr fontId="2" type="noConversion"/>
  </si>
  <si>
    <t>S0104004</t>
    <phoneticPr fontId="2" type="noConversion"/>
  </si>
  <si>
    <t>森林培育学（种苗、造林、营林）Silviculture(Seed and Seedling Propagation,Afforestation,Forest Management)</t>
    <phoneticPr fontId="2" type="noConversion"/>
  </si>
  <si>
    <t>S0105219</t>
    <phoneticPr fontId="2" type="noConversion"/>
  </si>
  <si>
    <t>林业遥感 Forestry Remote Sensing</t>
    <phoneticPr fontId="2" type="noConversion"/>
  </si>
  <si>
    <t>经济林栽培学 Non-timber Forest Planting</t>
    <phoneticPr fontId="2" type="noConversion"/>
  </si>
  <si>
    <t>水土保持与防护林学 Soil and Water Conservation &amp; Forest Protection</t>
    <phoneticPr fontId="2" type="noConversion"/>
  </si>
  <si>
    <t>毕业论文</t>
    <phoneticPr fontId="2" type="noConversion"/>
  </si>
  <si>
    <t>毕业设计（论文） Graduation Design (Thesis)</t>
    <phoneticPr fontId="2" type="noConversion"/>
  </si>
  <si>
    <t>素质拓展与创新学分</t>
    <phoneticPr fontId="2" type="noConversion"/>
  </si>
  <si>
    <t>项目</t>
    <phoneticPr fontId="2" type="noConversion"/>
  </si>
  <si>
    <t>学分</t>
    <phoneticPr fontId="2" type="noConversion"/>
  </si>
  <si>
    <t>学时分配</t>
    <phoneticPr fontId="2" type="noConversion"/>
  </si>
  <si>
    <t>备注</t>
    <phoneticPr fontId="2" type="noConversion"/>
  </si>
  <si>
    <t>社会实践</t>
    <phoneticPr fontId="2" type="noConversion"/>
  </si>
  <si>
    <t>每学期暑假进行</t>
    <phoneticPr fontId="2" type="noConversion"/>
  </si>
  <si>
    <t>分散进行</t>
    <phoneticPr fontId="2" type="noConversion"/>
  </si>
  <si>
    <t xml:space="preserve">合    计     </t>
    <phoneticPr fontId="2" type="noConversion"/>
  </si>
  <si>
    <t>课程编号</t>
    <phoneticPr fontId="2" type="noConversion"/>
  </si>
  <si>
    <r>
      <t>课程名称</t>
    </r>
    <r>
      <rPr>
        <sz val="9"/>
        <rFont val="Times New Roman"/>
        <family val="1"/>
      </rPr>
      <t xml:space="preserve">                                                </t>
    </r>
    <phoneticPr fontId="2" type="noConversion"/>
  </si>
  <si>
    <r>
      <t>各学期分配</t>
    </r>
    <r>
      <rPr>
        <sz val="9"/>
        <rFont val="Times New Roman"/>
        <family val="1"/>
      </rPr>
      <t xml:space="preserve">                                                                             </t>
    </r>
    <phoneticPr fontId="2" type="noConversion"/>
  </si>
  <si>
    <r>
      <t>周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数</t>
    </r>
    <phoneticPr fontId="2" type="noConversion"/>
  </si>
  <si>
    <t>220001</t>
    <phoneticPr fontId="2" type="noConversion"/>
  </si>
  <si>
    <t>S1702013</t>
    <phoneticPr fontId="2" type="noConversion"/>
  </si>
  <si>
    <t>S1701032</t>
    <phoneticPr fontId="2" type="noConversion"/>
  </si>
  <si>
    <t>S1702017</t>
    <phoneticPr fontId="2" type="noConversion"/>
  </si>
  <si>
    <t>S0104006</t>
    <phoneticPr fontId="2" type="noConversion"/>
  </si>
  <si>
    <t>S0101310</t>
    <phoneticPr fontId="2" type="noConversion"/>
  </si>
  <si>
    <t>S01011</t>
    <phoneticPr fontId="2" type="noConversion"/>
  </si>
  <si>
    <r>
      <t>说明：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、具体安排时间：学期初、学期中、学期末</t>
    </r>
    <phoneticPr fontId="2" type="noConversion"/>
  </si>
  <si>
    <t>具体安排时间</t>
    <phoneticPr fontId="2" type="noConversion"/>
  </si>
  <si>
    <t>承担  单位</t>
    <phoneticPr fontId="2" type="noConversion"/>
  </si>
  <si>
    <t>(四）林学专业课外实践教学进程表</t>
    <phoneticPr fontId="2" type="noConversion"/>
  </si>
  <si>
    <t>最低应选学分合计</t>
    <phoneticPr fontId="2" type="noConversion"/>
  </si>
  <si>
    <t>1705001</t>
    <phoneticPr fontId="14" type="noConversion"/>
  </si>
  <si>
    <t>生环院</t>
    <phoneticPr fontId="2" type="noConversion"/>
  </si>
  <si>
    <t>森林生态学 A Forest Ecology A</t>
    <phoneticPr fontId="10" type="noConversion"/>
  </si>
  <si>
    <t>保护生物学 A Conservation Biology  A</t>
    <phoneticPr fontId="2" type="noConversion"/>
  </si>
  <si>
    <t>生环院</t>
    <phoneticPr fontId="12" type="noConversion"/>
  </si>
  <si>
    <t>0101303</t>
    <phoneticPr fontId="13" type="noConversion"/>
  </si>
  <si>
    <t>树木学B DendrologyB</t>
    <phoneticPr fontId="10" type="noConversion"/>
  </si>
  <si>
    <t>气象学与气候学 A Meteorology and Climatology A</t>
    <phoneticPr fontId="10" type="noConversion"/>
  </si>
  <si>
    <t>气象学与气候学 A Meteorology and Climatology A</t>
    <phoneticPr fontId="2" type="noConversion"/>
  </si>
  <si>
    <t>S1701062</t>
    <phoneticPr fontId="2" type="noConversion"/>
  </si>
  <si>
    <t>1104023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</si>
</sst>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&quot;￥&quot;* #,##0.00_ ;_ &quot;￥&quot;* \-#,##0.00_ ;_ &quot;￥&quot;* &quot;-&quot;??_ ;_ @_ "/>
  </numFmts>
  <fonts count="2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0"/>
      <name val="Times New Roman"/>
      <family val="1"/>
    </font>
    <font>
      <sz val="15"/>
      <name val="黑体"/>
      <family val="3"/>
      <charset val="134"/>
    </font>
    <font>
      <sz val="15"/>
      <color indexed="8"/>
      <name val="黑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5"/>
      <name val="黑体"/>
      <family val="3"/>
      <charset val="134"/>
    </font>
    <font>
      <u/>
      <sz val="15"/>
      <name val="黑体"/>
      <family val="3"/>
      <charset val="134"/>
    </font>
    <font>
      <sz val="9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115">
    <xf numFmtId="0" fontId="0" fillId="0" borderId="0" xfId="0"/>
    <xf numFmtId="0" fontId="4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justify"/>
    </xf>
    <xf numFmtId="0" fontId="4" fillId="0" borderId="1" xfId="0" applyFont="1" applyBorder="1" applyAlignment="1">
      <alignment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/>
    <xf numFmtId="0" fontId="4" fillId="0" borderId="1" xfId="0" applyFont="1" applyBorder="1"/>
    <xf numFmtId="0" fontId="15" fillId="0" borderId="0" xfId="0" applyFo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18" fillId="0" borderId="1" xfId="0" applyFont="1" applyBorder="1" applyAlignment="1">
      <alignment horizontal="justify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6" xfId="0" applyFont="1" applyBorder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vertical="center" wrapText="1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textRotation="255"/>
    </xf>
    <xf numFmtId="176" fontId="2" fillId="0" borderId="1" xfId="1" applyFont="1" applyBorder="1" applyAlignment="1">
      <alignment horizontal="center" vertical="center" textRotation="255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3" fillId="2" borderId="0" xfId="0" applyNumberFormat="1" applyFont="1" applyFill="1" applyAlignment="1">
      <alignment vertical="center" wrapText="1"/>
    </xf>
    <xf numFmtId="49" fontId="5" fillId="2" borderId="0" xfId="0" applyNumberFormat="1" applyFont="1" applyFill="1" applyAlignment="1">
      <alignment vertical="center" wrapText="1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justify" wrapText="1"/>
    </xf>
    <xf numFmtId="0" fontId="20" fillId="0" borderId="0" xfId="0" applyFont="1" applyAlignment="1">
      <alignment horizontal="justify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114300</xdr:rowOff>
    </xdr:from>
    <xdr:to>
      <xdr:col>0</xdr:col>
      <xdr:colOff>76200</xdr:colOff>
      <xdr:row>3</xdr:row>
      <xdr:rowOff>152400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2562225" y="6000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114300</xdr:rowOff>
    </xdr:from>
    <xdr:to>
      <xdr:col>0</xdr:col>
      <xdr:colOff>76200</xdr:colOff>
      <xdr:row>3</xdr:row>
      <xdr:rowOff>152400</xdr:rowOff>
    </xdr:to>
    <xdr:sp macro="" textlink="">
      <xdr:nvSpPr>
        <xdr:cNvPr id="1324" name="Text Box 2"/>
        <xdr:cNvSpPr txBox="1">
          <a:spLocks noChangeArrowheads="1"/>
        </xdr:cNvSpPr>
      </xdr:nvSpPr>
      <xdr:spPr bwMode="auto">
        <a:xfrm>
          <a:off x="2562225" y="6000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</xdr:row>
      <xdr:rowOff>114300</xdr:rowOff>
    </xdr:from>
    <xdr:to>
      <xdr:col>5</xdr:col>
      <xdr:colOff>76200</xdr:colOff>
      <xdr:row>3</xdr:row>
      <xdr:rowOff>152400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562225" y="6000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</xdr:row>
      <xdr:rowOff>114300</xdr:rowOff>
    </xdr:from>
    <xdr:to>
      <xdr:col>5</xdr:col>
      <xdr:colOff>76200</xdr:colOff>
      <xdr:row>3</xdr:row>
      <xdr:rowOff>152400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562225" y="6000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"/>
  <sheetViews>
    <sheetView tabSelected="1" topLeftCell="B45" zoomScaleNormal="100" workbookViewId="0">
      <selection activeCell="K54" sqref="K54"/>
    </sheetView>
  </sheetViews>
  <sheetFormatPr defaultColWidth="9" defaultRowHeight="9.6" x14ac:dyDescent="0.25"/>
  <cols>
    <col min="1" max="1" width="1.09765625" style="1" hidden="1" customWidth="1"/>
    <col min="2" max="2" width="4.3984375" style="1" customWidth="1"/>
    <col min="3" max="3" width="6.09765625" style="1" customWidth="1"/>
    <col min="4" max="4" width="18.09765625" style="11" customWidth="1"/>
    <col min="5" max="5" width="3.8984375" style="1" customWidth="1"/>
    <col min="6" max="6" width="4.09765625" style="1" customWidth="1"/>
    <col min="7" max="7" width="3.8984375" style="1" customWidth="1"/>
    <col min="8" max="8" width="3.09765625" style="1" customWidth="1"/>
    <col min="9" max="10" width="3" style="1" customWidth="1"/>
    <col min="11" max="11" width="3.3984375" style="1" customWidth="1"/>
    <col min="12" max="12" width="2.8984375" style="1" customWidth="1"/>
    <col min="13" max="14" width="3" style="1" customWidth="1"/>
    <col min="15" max="15" width="2.5" style="1" customWidth="1"/>
    <col min="16" max="16" width="3.09765625" style="1" customWidth="1"/>
    <col min="17" max="18" width="3" style="1" customWidth="1"/>
    <col min="19" max="19" width="6.3984375" style="1" customWidth="1"/>
    <col min="20" max="16384" width="9" style="1"/>
  </cols>
  <sheetData>
    <row r="1" spans="1:19" s="14" customFormat="1" ht="27" customHeight="1" x14ac:dyDescent="0.25">
      <c r="A1" s="79" t="s">
        <v>325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10.8" x14ac:dyDescent="0.25">
      <c r="A2" s="69" t="s">
        <v>3</v>
      </c>
      <c r="B2" s="69"/>
      <c r="C2" s="69" t="s">
        <v>332</v>
      </c>
      <c r="D2" s="69" t="s">
        <v>2</v>
      </c>
      <c r="E2" s="69" t="s">
        <v>335</v>
      </c>
      <c r="F2" s="69" t="s">
        <v>9</v>
      </c>
      <c r="G2" s="70" t="s">
        <v>10</v>
      </c>
      <c r="H2" s="70"/>
      <c r="I2" s="70"/>
      <c r="J2" s="70"/>
      <c r="K2" s="70" t="s">
        <v>6</v>
      </c>
      <c r="L2" s="70"/>
      <c r="M2" s="70"/>
      <c r="N2" s="70"/>
      <c r="O2" s="70"/>
      <c r="P2" s="70"/>
      <c r="Q2" s="70"/>
      <c r="R2" s="70"/>
      <c r="S2" s="69" t="s">
        <v>333</v>
      </c>
    </row>
    <row r="3" spans="1:19" x14ac:dyDescent="0.25">
      <c r="A3" s="69"/>
      <c r="B3" s="69"/>
      <c r="C3" s="69"/>
      <c r="D3" s="69"/>
      <c r="E3" s="69"/>
      <c r="F3" s="69"/>
      <c r="G3" s="69" t="s">
        <v>334</v>
      </c>
      <c r="H3" s="69" t="s">
        <v>4</v>
      </c>
      <c r="I3" s="69" t="s">
        <v>8</v>
      </c>
      <c r="J3" s="69" t="s">
        <v>19</v>
      </c>
      <c r="K3" s="69" t="s">
        <v>11</v>
      </c>
      <c r="L3" s="69" t="s">
        <v>12</v>
      </c>
      <c r="M3" s="69" t="s">
        <v>13</v>
      </c>
      <c r="N3" s="69" t="s">
        <v>14</v>
      </c>
      <c r="O3" s="69" t="s">
        <v>15</v>
      </c>
      <c r="P3" s="69" t="s">
        <v>16</v>
      </c>
      <c r="Q3" s="69" t="s">
        <v>17</v>
      </c>
      <c r="R3" s="69" t="s">
        <v>18</v>
      </c>
      <c r="S3" s="69"/>
    </row>
    <row r="4" spans="1:19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19" ht="21.6" x14ac:dyDescent="0.25">
      <c r="A6" s="72" t="s">
        <v>27</v>
      </c>
      <c r="B6" s="68"/>
      <c r="C6" s="20" t="s">
        <v>229</v>
      </c>
      <c r="D6" s="20" t="s">
        <v>230</v>
      </c>
      <c r="E6" s="21">
        <v>2</v>
      </c>
      <c r="F6" s="21">
        <v>36</v>
      </c>
      <c r="G6" s="21">
        <v>36</v>
      </c>
      <c r="H6" s="20"/>
      <c r="I6" s="21"/>
      <c r="J6" s="22"/>
      <c r="K6" s="22"/>
      <c r="L6" s="22"/>
      <c r="M6" s="22"/>
      <c r="N6" s="22">
        <v>2</v>
      </c>
      <c r="O6" s="22"/>
      <c r="P6" s="22"/>
      <c r="Q6" s="22"/>
      <c r="R6" s="22"/>
      <c r="S6" s="21" t="s">
        <v>269</v>
      </c>
    </row>
    <row r="7" spans="1:19" ht="37.200000000000003" customHeight="1" x14ac:dyDescent="0.25">
      <c r="A7" s="72"/>
      <c r="B7" s="68"/>
      <c r="C7" s="20" t="s">
        <v>231</v>
      </c>
      <c r="D7" s="20" t="s">
        <v>232</v>
      </c>
      <c r="E7" s="21">
        <v>2</v>
      </c>
      <c r="F7" s="21">
        <v>36</v>
      </c>
      <c r="G7" s="21">
        <v>36</v>
      </c>
      <c r="H7" s="20"/>
      <c r="I7" s="21"/>
      <c r="J7" s="22"/>
      <c r="K7" s="22"/>
      <c r="L7" s="22">
        <v>2</v>
      </c>
      <c r="M7" s="22"/>
      <c r="N7" s="22"/>
      <c r="O7" s="22"/>
      <c r="P7" s="22"/>
      <c r="Q7" s="22"/>
      <c r="R7" s="22"/>
      <c r="S7" s="21" t="s">
        <v>269</v>
      </c>
    </row>
    <row r="8" spans="1:19" ht="75.599999999999994" x14ac:dyDescent="0.25">
      <c r="A8" s="72"/>
      <c r="B8" s="68"/>
      <c r="C8" s="20" t="s">
        <v>233</v>
      </c>
      <c r="D8" s="20" t="s">
        <v>234</v>
      </c>
      <c r="E8" s="21">
        <v>3.5</v>
      </c>
      <c r="F8" s="21">
        <v>56</v>
      </c>
      <c r="G8" s="21">
        <v>56</v>
      </c>
      <c r="H8" s="20"/>
      <c r="I8" s="21"/>
      <c r="J8" s="21"/>
      <c r="K8" s="22"/>
      <c r="L8" s="22"/>
      <c r="M8" s="22">
        <v>3</v>
      </c>
      <c r="N8" s="22"/>
      <c r="O8" s="22"/>
      <c r="P8" s="22"/>
      <c r="Q8" s="22"/>
      <c r="R8" s="22"/>
      <c r="S8" s="21" t="s">
        <v>269</v>
      </c>
    </row>
    <row r="9" spans="1:19" ht="32.4" x14ac:dyDescent="0.25">
      <c r="A9" s="72"/>
      <c r="B9" s="68"/>
      <c r="C9" s="20" t="s">
        <v>235</v>
      </c>
      <c r="D9" s="20" t="s">
        <v>236</v>
      </c>
      <c r="E9" s="21">
        <v>1.5</v>
      </c>
      <c r="F9" s="21">
        <v>24</v>
      </c>
      <c r="G9" s="21">
        <v>24</v>
      </c>
      <c r="H9" s="20"/>
      <c r="I9" s="21"/>
      <c r="J9" s="22"/>
      <c r="K9" s="22">
        <v>2</v>
      </c>
      <c r="L9" s="22"/>
      <c r="M9" s="22"/>
      <c r="N9" s="22"/>
      <c r="O9" s="22"/>
      <c r="P9" s="22"/>
      <c r="Q9" s="22"/>
      <c r="R9" s="22"/>
      <c r="S9" s="21" t="s">
        <v>269</v>
      </c>
    </row>
    <row r="10" spans="1:19" ht="21.6" x14ac:dyDescent="0.25">
      <c r="A10" s="72"/>
      <c r="B10" s="68"/>
      <c r="C10" s="23" t="s">
        <v>60</v>
      </c>
      <c r="D10" s="20" t="s">
        <v>222</v>
      </c>
      <c r="E10" s="21">
        <v>1.5</v>
      </c>
      <c r="F10" s="21">
        <v>24</v>
      </c>
      <c r="G10" s="21">
        <v>24</v>
      </c>
      <c r="H10" s="21"/>
      <c r="I10" s="21"/>
      <c r="J10" s="21"/>
      <c r="K10" s="22"/>
      <c r="L10" s="22">
        <v>2</v>
      </c>
      <c r="M10" s="22"/>
      <c r="N10" s="22"/>
      <c r="O10" s="22"/>
      <c r="P10" s="22"/>
      <c r="Q10" s="22"/>
      <c r="R10" s="22"/>
      <c r="S10" s="64" t="s">
        <v>343</v>
      </c>
    </row>
    <row r="11" spans="1:19" ht="32.4" x14ac:dyDescent="0.15">
      <c r="A11" s="72"/>
      <c r="B11" s="68"/>
      <c r="C11" s="24">
        <v>2201002</v>
      </c>
      <c r="D11" s="25" t="s">
        <v>57</v>
      </c>
      <c r="E11" s="24">
        <v>0.5</v>
      </c>
      <c r="F11" s="24">
        <v>8</v>
      </c>
      <c r="G11" s="24">
        <v>8</v>
      </c>
      <c r="H11" s="24"/>
      <c r="I11" s="24"/>
      <c r="J11" s="26"/>
      <c r="K11" s="26">
        <v>1</v>
      </c>
      <c r="L11" s="22"/>
      <c r="M11" s="22"/>
      <c r="N11" s="22"/>
      <c r="O11" s="22"/>
      <c r="P11" s="22"/>
      <c r="Q11" s="22"/>
      <c r="R11" s="26"/>
      <c r="S11" s="26" t="s">
        <v>59</v>
      </c>
    </row>
    <row r="12" spans="1:19" ht="32.4" x14ac:dyDescent="0.25">
      <c r="A12" s="72"/>
      <c r="B12" s="68"/>
      <c r="C12" s="24">
        <v>2201003</v>
      </c>
      <c r="D12" s="27" t="s">
        <v>58</v>
      </c>
      <c r="E12" s="24">
        <v>0.5</v>
      </c>
      <c r="F12" s="24">
        <v>8</v>
      </c>
      <c r="G12" s="24">
        <v>8</v>
      </c>
      <c r="H12" s="24"/>
      <c r="I12" s="24"/>
      <c r="J12" s="26"/>
      <c r="K12" s="26"/>
      <c r="L12" s="22"/>
      <c r="M12" s="22"/>
      <c r="N12" s="22"/>
      <c r="O12" s="22"/>
      <c r="P12" s="22">
        <v>1</v>
      </c>
      <c r="Q12" s="22"/>
      <c r="R12" s="26"/>
      <c r="S12" s="26" t="s">
        <v>59</v>
      </c>
    </row>
    <row r="13" spans="1:19" ht="21.6" x14ac:dyDescent="0.25">
      <c r="A13" s="72"/>
      <c r="B13" s="68"/>
      <c r="C13" s="24">
        <v>2201004</v>
      </c>
      <c r="D13" s="27" t="s">
        <v>320</v>
      </c>
      <c r="E13" s="24">
        <v>0.5</v>
      </c>
      <c r="F13" s="24">
        <v>8</v>
      </c>
      <c r="G13" s="24">
        <v>8</v>
      </c>
      <c r="H13" s="26"/>
      <c r="I13" s="26"/>
      <c r="J13" s="26"/>
      <c r="K13" s="26"/>
      <c r="L13" s="22"/>
      <c r="M13" s="22">
        <v>1</v>
      </c>
      <c r="N13" s="22"/>
      <c r="O13" s="22"/>
      <c r="P13" s="22"/>
      <c r="Q13" s="22"/>
      <c r="R13" s="26"/>
      <c r="S13" s="26" t="s">
        <v>59</v>
      </c>
    </row>
    <row r="14" spans="1:19" ht="21.6" x14ac:dyDescent="0.25">
      <c r="A14" s="72"/>
      <c r="B14" s="68"/>
      <c r="C14" s="23" t="s">
        <v>65</v>
      </c>
      <c r="D14" s="20" t="s">
        <v>66</v>
      </c>
      <c r="E14" s="21">
        <v>2</v>
      </c>
      <c r="F14" s="21">
        <v>32</v>
      </c>
      <c r="G14" s="21">
        <v>32</v>
      </c>
      <c r="H14" s="21"/>
      <c r="I14" s="21"/>
      <c r="J14" s="22"/>
      <c r="K14" s="22">
        <v>2</v>
      </c>
      <c r="L14" s="22"/>
      <c r="M14" s="22"/>
      <c r="N14" s="22"/>
      <c r="O14" s="22"/>
      <c r="P14" s="22"/>
      <c r="Q14" s="22"/>
      <c r="R14" s="22"/>
      <c r="S14" s="22" t="s">
        <v>61</v>
      </c>
    </row>
    <row r="15" spans="1:19" ht="21.6" x14ac:dyDescent="0.25">
      <c r="A15" s="72"/>
      <c r="B15" s="68"/>
      <c r="C15" s="23" t="s">
        <v>67</v>
      </c>
      <c r="D15" s="20" t="s">
        <v>62</v>
      </c>
      <c r="E15" s="21">
        <v>2</v>
      </c>
      <c r="F15" s="21">
        <v>32</v>
      </c>
      <c r="G15" s="21">
        <v>32</v>
      </c>
      <c r="H15" s="21"/>
      <c r="I15" s="21"/>
      <c r="J15" s="22"/>
      <c r="K15" s="22"/>
      <c r="L15" s="22">
        <v>2</v>
      </c>
      <c r="M15" s="22"/>
      <c r="N15" s="22"/>
      <c r="O15" s="22"/>
      <c r="P15" s="22"/>
      <c r="Q15" s="22"/>
      <c r="R15" s="22"/>
      <c r="S15" s="22" t="s">
        <v>61</v>
      </c>
    </row>
    <row r="16" spans="1:19" ht="21.6" x14ac:dyDescent="0.25">
      <c r="A16" s="72"/>
      <c r="B16" s="68"/>
      <c r="C16" s="23" t="s">
        <v>68</v>
      </c>
      <c r="D16" s="20" t="s">
        <v>63</v>
      </c>
      <c r="E16" s="21">
        <v>2</v>
      </c>
      <c r="F16" s="21">
        <v>32</v>
      </c>
      <c r="G16" s="21">
        <v>32</v>
      </c>
      <c r="H16" s="22"/>
      <c r="I16" s="22"/>
      <c r="J16" s="22"/>
      <c r="K16" s="22"/>
      <c r="L16" s="22"/>
      <c r="M16" s="22">
        <v>2</v>
      </c>
      <c r="N16" s="22"/>
      <c r="O16" s="22"/>
      <c r="P16" s="22"/>
      <c r="Q16" s="22"/>
      <c r="R16" s="22"/>
      <c r="S16" s="22" t="s">
        <v>61</v>
      </c>
    </row>
    <row r="17" spans="1:23" ht="21.6" x14ac:dyDescent="0.25">
      <c r="A17" s="72"/>
      <c r="B17" s="68"/>
      <c r="C17" s="23" t="s">
        <v>69</v>
      </c>
      <c r="D17" s="20" t="s">
        <v>64</v>
      </c>
      <c r="E17" s="21">
        <v>2</v>
      </c>
      <c r="F17" s="21">
        <v>32</v>
      </c>
      <c r="G17" s="21">
        <v>32</v>
      </c>
      <c r="H17" s="22"/>
      <c r="I17" s="22"/>
      <c r="J17" s="22"/>
      <c r="K17" s="22"/>
      <c r="L17" s="22"/>
      <c r="M17" s="22"/>
      <c r="N17" s="22">
        <v>2</v>
      </c>
      <c r="O17" s="22"/>
      <c r="P17" s="22"/>
      <c r="Q17" s="22"/>
      <c r="R17" s="22"/>
      <c r="S17" s="22" t="s">
        <v>61</v>
      </c>
      <c r="W17" s="1" t="s">
        <v>96</v>
      </c>
    </row>
    <row r="18" spans="1:23" ht="10.8" x14ac:dyDescent="0.25">
      <c r="A18" s="72"/>
      <c r="B18" s="68"/>
      <c r="C18" s="23" t="s">
        <v>75</v>
      </c>
      <c r="D18" s="20" t="s">
        <v>70</v>
      </c>
      <c r="E18" s="21">
        <v>0.5</v>
      </c>
      <c r="F18" s="21">
        <v>22</v>
      </c>
      <c r="G18" s="21">
        <v>22</v>
      </c>
      <c r="H18" s="22"/>
      <c r="I18" s="22"/>
      <c r="J18" s="22"/>
      <c r="K18" s="22">
        <v>2</v>
      </c>
      <c r="L18" s="22"/>
      <c r="M18" s="22"/>
      <c r="N18" s="22"/>
      <c r="O18" s="22"/>
      <c r="P18" s="22"/>
      <c r="Q18" s="22"/>
      <c r="R18" s="22"/>
      <c r="S18" s="22" t="s">
        <v>71</v>
      </c>
    </row>
    <row r="19" spans="1:23" ht="10.8" x14ac:dyDescent="0.25">
      <c r="A19" s="72"/>
      <c r="B19" s="68"/>
      <c r="C19" s="23" t="s">
        <v>76</v>
      </c>
      <c r="D19" s="20" t="s">
        <v>72</v>
      </c>
      <c r="E19" s="21">
        <v>1</v>
      </c>
      <c r="F19" s="21">
        <v>32</v>
      </c>
      <c r="G19" s="21">
        <v>32</v>
      </c>
      <c r="H19" s="22"/>
      <c r="I19" s="22"/>
      <c r="J19" s="22"/>
      <c r="K19" s="22"/>
      <c r="L19" s="22">
        <v>2</v>
      </c>
      <c r="M19" s="22"/>
      <c r="N19" s="22"/>
      <c r="O19" s="22"/>
      <c r="P19" s="22"/>
      <c r="Q19" s="22"/>
      <c r="R19" s="22"/>
      <c r="S19" s="22" t="s">
        <v>71</v>
      </c>
    </row>
    <row r="20" spans="1:23" ht="10.8" x14ac:dyDescent="0.25">
      <c r="A20" s="72"/>
      <c r="B20" s="68"/>
      <c r="C20" s="23" t="s">
        <v>77</v>
      </c>
      <c r="D20" s="20" t="s">
        <v>73</v>
      </c>
      <c r="E20" s="21">
        <v>0.5</v>
      </c>
      <c r="F20" s="21">
        <v>22</v>
      </c>
      <c r="G20" s="21">
        <v>22</v>
      </c>
      <c r="H20" s="22"/>
      <c r="I20" s="22"/>
      <c r="J20" s="22"/>
      <c r="K20" s="22"/>
      <c r="L20" s="22"/>
      <c r="M20" s="22">
        <v>2</v>
      </c>
      <c r="N20" s="22"/>
      <c r="O20" s="22"/>
      <c r="P20" s="22"/>
      <c r="Q20" s="22"/>
      <c r="R20" s="22"/>
      <c r="S20" s="22" t="s">
        <v>71</v>
      </c>
    </row>
    <row r="21" spans="1:23" ht="10.8" x14ac:dyDescent="0.25">
      <c r="A21" s="72"/>
      <c r="B21" s="68"/>
      <c r="C21" s="23" t="s">
        <v>78</v>
      </c>
      <c r="D21" s="20" t="s">
        <v>74</v>
      </c>
      <c r="E21" s="21">
        <v>1</v>
      </c>
      <c r="F21" s="21">
        <v>32</v>
      </c>
      <c r="G21" s="21">
        <v>32</v>
      </c>
      <c r="H21" s="22"/>
      <c r="I21" s="22"/>
      <c r="J21" s="22"/>
      <c r="K21" s="22"/>
      <c r="L21" s="22"/>
      <c r="M21" s="22"/>
      <c r="N21" s="22">
        <v>2</v>
      </c>
      <c r="O21" s="22"/>
      <c r="P21" s="22"/>
      <c r="Q21" s="22"/>
      <c r="R21" s="22"/>
      <c r="S21" s="22" t="s">
        <v>71</v>
      </c>
    </row>
    <row r="22" spans="1:23" ht="21.6" x14ac:dyDescent="0.25">
      <c r="A22" s="72"/>
      <c r="B22" s="68"/>
      <c r="C22" s="23" t="s">
        <v>239</v>
      </c>
      <c r="D22" s="20" t="s">
        <v>237</v>
      </c>
      <c r="E22" s="21">
        <v>1.5</v>
      </c>
      <c r="F22" s="21">
        <v>32</v>
      </c>
      <c r="G22" s="21">
        <v>20</v>
      </c>
      <c r="H22" s="22"/>
      <c r="I22" s="22">
        <v>12</v>
      </c>
      <c r="J22" s="22"/>
      <c r="K22" s="22">
        <v>2</v>
      </c>
      <c r="L22" s="22"/>
      <c r="M22" s="22"/>
      <c r="N22" s="22"/>
      <c r="O22" s="22"/>
      <c r="P22" s="22"/>
      <c r="Q22" s="22"/>
      <c r="R22" s="22"/>
      <c r="S22" s="22" t="s">
        <v>238</v>
      </c>
    </row>
    <row r="23" spans="1:23" ht="10.8" x14ac:dyDescent="0.25">
      <c r="A23" s="72"/>
      <c r="B23" s="68"/>
      <c r="C23" s="23" t="s">
        <v>290</v>
      </c>
      <c r="D23" s="26"/>
      <c r="E23" s="26">
        <f t="shared" ref="E23:R23" si="0">SUM(E6:E22)</f>
        <v>24.5</v>
      </c>
      <c r="F23" s="26">
        <f t="shared" si="0"/>
        <v>468</v>
      </c>
      <c r="G23" s="26">
        <f t="shared" si="0"/>
        <v>456</v>
      </c>
      <c r="H23" s="26">
        <f t="shared" si="0"/>
        <v>0</v>
      </c>
      <c r="I23" s="26">
        <f t="shared" si="0"/>
        <v>12</v>
      </c>
      <c r="J23" s="26">
        <f t="shared" si="0"/>
        <v>0</v>
      </c>
      <c r="K23" s="26">
        <f t="shared" si="0"/>
        <v>9</v>
      </c>
      <c r="L23" s="26">
        <f t="shared" si="0"/>
        <v>8</v>
      </c>
      <c r="M23" s="26">
        <f t="shared" si="0"/>
        <v>8</v>
      </c>
      <c r="N23" s="26">
        <f t="shared" si="0"/>
        <v>6</v>
      </c>
      <c r="O23" s="26">
        <f t="shared" si="0"/>
        <v>0</v>
      </c>
      <c r="P23" s="26">
        <f t="shared" si="0"/>
        <v>1</v>
      </c>
      <c r="Q23" s="26">
        <f t="shared" si="0"/>
        <v>0</v>
      </c>
      <c r="R23" s="26">
        <f t="shared" si="0"/>
        <v>0</v>
      </c>
      <c r="S23" s="26"/>
    </row>
    <row r="24" spans="1:23" ht="64.8" x14ac:dyDescent="0.25">
      <c r="A24" s="71" t="s">
        <v>26</v>
      </c>
      <c r="B24" s="71"/>
      <c r="C24" s="23" t="s">
        <v>291</v>
      </c>
      <c r="D24" s="28" t="s">
        <v>270</v>
      </c>
      <c r="E24" s="26">
        <v>1</v>
      </c>
      <c r="F24" s="26">
        <v>16</v>
      </c>
      <c r="G24" s="26">
        <v>16</v>
      </c>
      <c r="H24" s="26"/>
      <c r="I24" s="26"/>
      <c r="J24" s="26"/>
      <c r="K24" s="26"/>
      <c r="L24" s="26"/>
      <c r="M24" s="26">
        <v>2</v>
      </c>
      <c r="N24" s="26"/>
      <c r="O24" s="26"/>
      <c r="P24" s="26"/>
      <c r="Q24" s="26"/>
      <c r="R24" s="26"/>
      <c r="S24" s="22" t="s">
        <v>293</v>
      </c>
    </row>
    <row r="25" spans="1:23" ht="32.4" x14ac:dyDescent="0.25">
      <c r="A25" s="71"/>
      <c r="B25" s="71"/>
      <c r="C25" s="23" t="s">
        <v>79</v>
      </c>
      <c r="D25" s="20" t="s">
        <v>80</v>
      </c>
      <c r="E25" s="21">
        <v>6</v>
      </c>
      <c r="F25" s="21">
        <v>96</v>
      </c>
      <c r="G25" s="21">
        <v>96</v>
      </c>
      <c r="H25" s="22"/>
      <c r="I25" s="22"/>
      <c r="J25" s="22"/>
      <c r="K25" s="22">
        <v>6</v>
      </c>
      <c r="L25" s="22"/>
      <c r="M25" s="22"/>
      <c r="N25" s="22"/>
      <c r="O25" s="22"/>
      <c r="P25" s="22"/>
      <c r="Q25" s="22"/>
      <c r="R25" s="22"/>
      <c r="S25" s="22" t="s">
        <v>81</v>
      </c>
    </row>
    <row r="26" spans="1:23" ht="43.2" x14ac:dyDescent="0.25">
      <c r="A26" s="71"/>
      <c r="B26" s="71"/>
      <c r="C26" s="23" t="s">
        <v>83</v>
      </c>
      <c r="D26" s="20" t="s">
        <v>84</v>
      </c>
      <c r="E26" s="21">
        <v>3</v>
      </c>
      <c r="F26" s="21">
        <v>48</v>
      </c>
      <c r="G26" s="21">
        <v>48</v>
      </c>
      <c r="H26" s="22"/>
      <c r="I26" s="22"/>
      <c r="J26" s="22"/>
      <c r="K26" s="22">
        <v>3</v>
      </c>
      <c r="L26" s="22"/>
      <c r="M26" s="22"/>
      <c r="N26" s="22"/>
      <c r="O26" s="22"/>
      <c r="P26" s="22"/>
      <c r="Q26" s="22"/>
      <c r="R26" s="22"/>
      <c r="S26" s="22" t="s">
        <v>82</v>
      </c>
    </row>
    <row r="27" spans="1:23" ht="21.6" x14ac:dyDescent="0.25">
      <c r="A27" s="71"/>
      <c r="B27" s="71"/>
      <c r="C27" s="23" t="s">
        <v>86</v>
      </c>
      <c r="D27" s="20" t="s">
        <v>87</v>
      </c>
      <c r="E27" s="21">
        <v>4</v>
      </c>
      <c r="F27" s="21">
        <v>64</v>
      </c>
      <c r="G27" s="21">
        <v>64</v>
      </c>
      <c r="H27" s="22"/>
      <c r="I27" s="22"/>
      <c r="J27" s="22"/>
      <c r="K27" s="22"/>
      <c r="L27" s="22">
        <v>4</v>
      </c>
      <c r="M27" s="22"/>
      <c r="N27" s="22"/>
      <c r="O27" s="22"/>
      <c r="P27" s="22"/>
      <c r="Q27" s="22"/>
      <c r="R27" s="22"/>
      <c r="S27" s="22" t="s">
        <v>82</v>
      </c>
    </row>
    <row r="28" spans="1:23" ht="32.4" x14ac:dyDescent="0.25">
      <c r="A28" s="71"/>
      <c r="B28" s="71"/>
      <c r="C28" s="23" t="s">
        <v>294</v>
      </c>
      <c r="D28" s="20" t="s">
        <v>418</v>
      </c>
      <c r="E28" s="21">
        <v>3</v>
      </c>
      <c r="F28" s="21">
        <v>48</v>
      </c>
      <c r="G28" s="21">
        <v>36</v>
      </c>
      <c r="H28" s="22">
        <v>12</v>
      </c>
      <c r="I28" s="22"/>
      <c r="J28" s="22"/>
      <c r="K28" s="22"/>
      <c r="L28" s="22">
        <v>3</v>
      </c>
      <c r="M28" s="22"/>
      <c r="N28" s="22"/>
      <c r="O28" s="22"/>
      <c r="P28" s="22"/>
      <c r="Q28" s="22"/>
      <c r="R28" s="22"/>
      <c r="S28" s="22" t="s">
        <v>295</v>
      </c>
    </row>
    <row r="29" spans="1:23" ht="32.4" x14ac:dyDescent="0.25">
      <c r="A29" s="71"/>
      <c r="B29" s="71"/>
      <c r="C29" s="23" t="s">
        <v>94</v>
      </c>
      <c r="D29" s="20" t="s">
        <v>95</v>
      </c>
      <c r="E29" s="21">
        <v>3</v>
      </c>
      <c r="F29" s="21">
        <v>48</v>
      </c>
      <c r="G29" s="21">
        <v>36</v>
      </c>
      <c r="H29" s="22">
        <v>12</v>
      </c>
      <c r="I29" s="22"/>
      <c r="J29" s="22"/>
      <c r="K29" s="22"/>
      <c r="L29" s="22"/>
      <c r="M29" s="22">
        <v>3</v>
      </c>
      <c r="N29" s="22"/>
      <c r="O29" s="22"/>
      <c r="P29" s="22"/>
      <c r="Q29" s="22"/>
      <c r="R29" s="22"/>
      <c r="S29" s="22" t="s">
        <v>293</v>
      </c>
    </row>
    <row r="30" spans="1:23" ht="15" customHeight="1" x14ac:dyDescent="0.25">
      <c r="A30" s="71"/>
      <c r="B30" s="71"/>
      <c r="C30" s="23" t="s">
        <v>88</v>
      </c>
      <c r="D30" s="20" t="s">
        <v>89</v>
      </c>
      <c r="E30" s="21">
        <v>2.5</v>
      </c>
      <c r="F30" s="21">
        <v>48</v>
      </c>
      <c r="G30" s="21">
        <v>28</v>
      </c>
      <c r="H30" s="22">
        <v>20</v>
      </c>
      <c r="I30" s="22"/>
      <c r="J30" s="22"/>
      <c r="K30" s="22"/>
      <c r="L30" s="22"/>
      <c r="M30" s="22">
        <v>3</v>
      </c>
      <c r="N30" s="22"/>
      <c r="O30" s="22"/>
      <c r="P30" s="22"/>
      <c r="Q30" s="22"/>
      <c r="R30" s="22"/>
      <c r="S30" s="22" t="s">
        <v>90</v>
      </c>
    </row>
    <row r="31" spans="1:23" ht="21.6" x14ac:dyDescent="0.25">
      <c r="A31" s="71"/>
      <c r="B31" s="71"/>
      <c r="C31" s="23" t="s">
        <v>92</v>
      </c>
      <c r="D31" s="20" t="s">
        <v>93</v>
      </c>
      <c r="E31" s="21">
        <v>3</v>
      </c>
      <c r="F31" s="21">
        <v>48</v>
      </c>
      <c r="G31" s="21">
        <v>48</v>
      </c>
      <c r="H31" s="22"/>
      <c r="I31" s="22"/>
      <c r="J31" s="22"/>
      <c r="K31" s="22"/>
      <c r="L31" s="22"/>
      <c r="M31" s="22"/>
      <c r="N31" s="22">
        <v>3</v>
      </c>
      <c r="O31" s="22"/>
      <c r="P31" s="22"/>
      <c r="Q31" s="22"/>
      <c r="R31" s="22"/>
      <c r="S31" s="22" t="s">
        <v>293</v>
      </c>
    </row>
    <row r="32" spans="1:23" ht="16.2" customHeight="1" x14ac:dyDescent="0.25">
      <c r="A32" s="71"/>
      <c r="B32" s="71"/>
      <c r="C32" s="23" t="s">
        <v>296</v>
      </c>
      <c r="D32" s="20" t="s">
        <v>223</v>
      </c>
      <c r="E32" s="21">
        <v>2.5</v>
      </c>
      <c r="F32" s="21">
        <v>40</v>
      </c>
      <c r="G32" s="21">
        <v>40</v>
      </c>
      <c r="H32" s="22"/>
      <c r="I32" s="22"/>
      <c r="J32" s="22"/>
      <c r="K32" s="22"/>
      <c r="L32" s="22">
        <v>3</v>
      </c>
      <c r="M32" s="22"/>
      <c r="N32" s="22"/>
      <c r="O32" s="22"/>
      <c r="P32" s="22"/>
      <c r="Q32" s="22"/>
      <c r="R32" s="22"/>
      <c r="S32" s="22" t="s">
        <v>295</v>
      </c>
    </row>
    <row r="33" spans="1:19" ht="21.6" x14ac:dyDescent="0.25">
      <c r="A33" s="71"/>
      <c r="B33" s="71"/>
      <c r="C33" s="23" t="s">
        <v>297</v>
      </c>
      <c r="D33" s="20" t="s">
        <v>292</v>
      </c>
      <c r="E33" s="21">
        <v>3</v>
      </c>
      <c r="F33" s="21">
        <v>48</v>
      </c>
      <c r="G33" s="21">
        <v>48</v>
      </c>
      <c r="H33" s="22"/>
      <c r="I33" s="22"/>
      <c r="J33" s="22"/>
      <c r="K33" s="22"/>
      <c r="L33" s="22"/>
      <c r="M33" s="22"/>
      <c r="N33" s="22">
        <v>3</v>
      </c>
      <c r="O33" s="21"/>
      <c r="P33" s="21"/>
      <c r="Q33" s="21"/>
      <c r="R33" s="21"/>
      <c r="S33" s="22" t="s">
        <v>295</v>
      </c>
    </row>
    <row r="34" spans="1:19" ht="18.600000000000001" customHeight="1" x14ac:dyDescent="0.25">
      <c r="A34" s="71"/>
      <c r="B34" s="71"/>
      <c r="C34" s="23" t="s">
        <v>298</v>
      </c>
      <c r="D34" s="20" t="s">
        <v>417</v>
      </c>
      <c r="E34" s="22">
        <v>2.5</v>
      </c>
      <c r="F34" s="22">
        <v>40</v>
      </c>
      <c r="G34" s="22">
        <v>40</v>
      </c>
      <c r="H34" s="22"/>
      <c r="I34" s="22"/>
      <c r="J34" s="22"/>
      <c r="K34" s="22"/>
      <c r="L34" s="22"/>
      <c r="M34" s="22"/>
      <c r="N34" s="22">
        <v>3</v>
      </c>
      <c r="O34" s="22"/>
      <c r="P34" s="22"/>
      <c r="Q34" s="22"/>
      <c r="R34" s="22"/>
      <c r="S34" s="22" t="s">
        <v>295</v>
      </c>
    </row>
    <row r="35" spans="1:19" ht="21.6" x14ac:dyDescent="0.25">
      <c r="A35" s="71"/>
      <c r="B35" s="71"/>
      <c r="C35" s="23" t="s">
        <v>299</v>
      </c>
      <c r="D35" s="29" t="s">
        <v>413</v>
      </c>
      <c r="E35" s="22">
        <v>3</v>
      </c>
      <c r="F35" s="22">
        <v>48</v>
      </c>
      <c r="G35" s="22">
        <v>48</v>
      </c>
      <c r="H35" s="22"/>
      <c r="I35" s="22"/>
      <c r="J35" s="22"/>
      <c r="K35" s="22"/>
      <c r="L35" s="22"/>
      <c r="M35" s="22"/>
      <c r="N35" s="22"/>
      <c r="O35" s="22">
        <v>3</v>
      </c>
      <c r="P35" s="22"/>
      <c r="Q35" s="22"/>
      <c r="R35" s="22"/>
      <c r="S35" s="22" t="s">
        <v>295</v>
      </c>
    </row>
    <row r="36" spans="1:19" ht="32.4" x14ac:dyDescent="0.25">
      <c r="A36" s="71"/>
      <c r="B36" s="71"/>
      <c r="C36" s="23" t="s">
        <v>97</v>
      </c>
      <c r="D36" s="29" t="s">
        <v>98</v>
      </c>
      <c r="E36" s="22">
        <v>3</v>
      </c>
      <c r="F36" s="22">
        <v>48</v>
      </c>
      <c r="G36" s="22">
        <v>48</v>
      </c>
      <c r="H36" s="22"/>
      <c r="I36" s="22"/>
      <c r="J36" s="22"/>
      <c r="K36" s="22"/>
      <c r="L36" s="22"/>
      <c r="M36" s="22"/>
      <c r="N36" s="22"/>
      <c r="O36" s="22">
        <v>3</v>
      </c>
      <c r="P36" s="22"/>
      <c r="Q36" s="22"/>
      <c r="R36" s="22"/>
      <c r="S36" s="22" t="s">
        <v>293</v>
      </c>
    </row>
    <row r="37" spans="1:19" ht="21.6" x14ac:dyDescent="0.25">
      <c r="A37" s="71"/>
      <c r="B37" s="71"/>
      <c r="C37" s="23" t="s">
        <v>99</v>
      </c>
      <c r="D37" s="29" t="s">
        <v>100</v>
      </c>
      <c r="E37" s="22">
        <v>2</v>
      </c>
      <c r="F37" s="22">
        <v>32</v>
      </c>
      <c r="G37" s="22">
        <v>32</v>
      </c>
      <c r="H37" s="22"/>
      <c r="I37" s="22"/>
      <c r="J37" s="22"/>
      <c r="K37" s="22"/>
      <c r="L37" s="22"/>
      <c r="M37" s="22"/>
      <c r="N37" s="22"/>
      <c r="O37" s="22">
        <v>2</v>
      </c>
      <c r="P37" s="22"/>
      <c r="Q37" s="22"/>
      <c r="R37" s="22"/>
      <c r="S37" s="22" t="s">
        <v>293</v>
      </c>
    </row>
    <row r="38" spans="1:19" ht="43.2" x14ac:dyDescent="0.25">
      <c r="A38" s="71"/>
      <c r="B38" s="71"/>
      <c r="C38" s="23" t="s">
        <v>101</v>
      </c>
      <c r="D38" s="29" t="s">
        <v>102</v>
      </c>
      <c r="E38" s="22">
        <v>3</v>
      </c>
      <c r="F38" s="22">
        <v>48</v>
      </c>
      <c r="G38" s="22">
        <v>48</v>
      </c>
      <c r="H38" s="22"/>
      <c r="I38" s="22"/>
      <c r="J38" s="22"/>
      <c r="K38" s="22"/>
      <c r="L38" s="22"/>
      <c r="M38" s="22"/>
      <c r="N38" s="22"/>
      <c r="O38" s="22"/>
      <c r="P38" s="22">
        <v>3</v>
      </c>
      <c r="Q38" s="22"/>
      <c r="R38" s="22"/>
      <c r="S38" s="22" t="s">
        <v>293</v>
      </c>
    </row>
    <row r="39" spans="1:19" ht="21.6" x14ac:dyDescent="0.25">
      <c r="A39" s="71"/>
      <c r="B39" s="71"/>
      <c r="C39" s="23" t="s">
        <v>103</v>
      </c>
      <c r="D39" s="29" t="s">
        <v>104</v>
      </c>
      <c r="E39" s="22">
        <v>2</v>
      </c>
      <c r="F39" s="22">
        <v>32</v>
      </c>
      <c r="G39" s="22">
        <v>32</v>
      </c>
      <c r="H39" s="22"/>
      <c r="I39" s="22"/>
      <c r="J39" s="22"/>
      <c r="K39" s="22"/>
      <c r="L39" s="22"/>
      <c r="M39" s="22"/>
      <c r="N39" s="22"/>
      <c r="O39" s="22"/>
      <c r="P39" s="22">
        <v>2</v>
      </c>
      <c r="Q39" s="22"/>
      <c r="R39" s="22"/>
      <c r="S39" s="22" t="s">
        <v>293</v>
      </c>
    </row>
    <row r="40" spans="1:19" ht="32.4" x14ac:dyDescent="0.25">
      <c r="A40" s="71"/>
      <c r="B40" s="71"/>
      <c r="C40" s="23" t="s">
        <v>163</v>
      </c>
      <c r="D40" s="28" t="s">
        <v>164</v>
      </c>
      <c r="E40" s="21">
        <v>2</v>
      </c>
      <c r="F40" s="21">
        <v>32</v>
      </c>
      <c r="G40" s="21">
        <v>32</v>
      </c>
      <c r="H40" s="21"/>
      <c r="I40" s="21"/>
      <c r="J40" s="22"/>
      <c r="K40" s="21"/>
      <c r="L40" s="21"/>
      <c r="M40" s="21"/>
      <c r="N40" s="21"/>
      <c r="O40" s="21"/>
      <c r="P40" s="21"/>
      <c r="Q40" s="21">
        <v>2</v>
      </c>
      <c r="R40" s="21"/>
      <c r="S40" s="22" t="s">
        <v>293</v>
      </c>
    </row>
    <row r="41" spans="1:19" ht="21.6" x14ac:dyDescent="0.25">
      <c r="A41" s="71"/>
      <c r="B41" s="71"/>
      <c r="C41" s="23" t="s">
        <v>300</v>
      </c>
      <c r="D41" s="28" t="s">
        <v>165</v>
      </c>
      <c r="E41" s="21">
        <v>2</v>
      </c>
      <c r="F41" s="21">
        <v>32</v>
      </c>
      <c r="G41" s="21">
        <v>32</v>
      </c>
      <c r="H41" s="21"/>
      <c r="I41" s="21"/>
      <c r="J41" s="22"/>
      <c r="K41" s="21"/>
      <c r="L41" s="21"/>
      <c r="M41" s="21"/>
      <c r="N41" s="21"/>
      <c r="O41" s="21"/>
      <c r="P41" s="21"/>
      <c r="Q41" s="21">
        <v>2</v>
      </c>
      <c r="R41" s="21"/>
      <c r="S41" s="22" t="s">
        <v>295</v>
      </c>
    </row>
    <row r="42" spans="1:19" ht="10.8" x14ac:dyDescent="0.25">
      <c r="A42" s="71"/>
      <c r="B42" s="71"/>
      <c r="C42" s="73" t="s">
        <v>0</v>
      </c>
      <c r="D42" s="69"/>
      <c r="E42" s="24">
        <f t="shared" ref="E42:R42" si="1">SUM(E24:E41)</f>
        <v>50.5</v>
      </c>
      <c r="F42" s="24">
        <f t="shared" si="1"/>
        <v>816</v>
      </c>
      <c r="G42" s="24">
        <f t="shared" si="1"/>
        <v>772</v>
      </c>
      <c r="H42" s="24">
        <f t="shared" si="1"/>
        <v>44</v>
      </c>
      <c r="I42" s="24">
        <f t="shared" si="1"/>
        <v>0</v>
      </c>
      <c r="J42" s="24">
        <f t="shared" si="1"/>
        <v>0</v>
      </c>
      <c r="K42" s="24">
        <f t="shared" si="1"/>
        <v>9</v>
      </c>
      <c r="L42" s="24">
        <f t="shared" si="1"/>
        <v>10</v>
      </c>
      <c r="M42" s="24">
        <f t="shared" si="1"/>
        <v>8</v>
      </c>
      <c r="N42" s="24">
        <f t="shared" si="1"/>
        <v>9</v>
      </c>
      <c r="O42" s="24">
        <f t="shared" si="1"/>
        <v>8</v>
      </c>
      <c r="P42" s="24">
        <f t="shared" si="1"/>
        <v>5</v>
      </c>
      <c r="Q42" s="24">
        <f t="shared" si="1"/>
        <v>4</v>
      </c>
      <c r="R42" s="24">
        <f t="shared" si="1"/>
        <v>0</v>
      </c>
      <c r="S42" s="24"/>
    </row>
    <row r="43" spans="1:19" ht="21.6" x14ac:dyDescent="0.25">
      <c r="A43" s="68" t="s">
        <v>55</v>
      </c>
      <c r="B43" s="68"/>
      <c r="C43" s="23" t="s">
        <v>111</v>
      </c>
      <c r="D43" s="30" t="s">
        <v>112</v>
      </c>
      <c r="E43" s="22">
        <v>2.5</v>
      </c>
      <c r="F43" s="22">
        <v>40</v>
      </c>
      <c r="G43" s="22">
        <v>40</v>
      </c>
      <c r="H43" s="22"/>
      <c r="I43" s="22"/>
      <c r="J43" s="22"/>
      <c r="K43" s="22"/>
      <c r="L43" s="22"/>
      <c r="M43" s="22"/>
      <c r="N43" s="22"/>
      <c r="O43" s="22"/>
      <c r="P43" s="21"/>
      <c r="Q43" s="22">
        <v>2</v>
      </c>
      <c r="R43" s="21"/>
      <c r="S43" s="22" t="s">
        <v>293</v>
      </c>
    </row>
    <row r="44" spans="1:19" ht="64.8" x14ac:dyDescent="0.25">
      <c r="A44" s="68"/>
      <c r="B44" s="68"/>
      <c r="C44" s="23" t="s">
        <v>113</v>
      </c>
      <c r="D44" s="30" t="s">
        <v>220</v>
      </c>
      <c r="E44" s="22">
        <v>4</v>
      </c>
      <c r="F44" s="22">
        <v>64</v>
      </c>
      <c r="G44" s="22">
        <v>64</v>
      </c>
      <c r="H44" s="22"/>
      <c r="I44" s="22"/>
      <c r="J44" s="22"/>
      <c r="K44" s="22"/>
      <c r="L44" s="22"/>
      <c r="M44" s="22"/>
      <c r="N44" s="22"/>
      <c r="O44" s="22"/>
      <c r="P44" s="22">
        <v>4</v>
      </c>
      <c r="Q44" s="22"/>
      <c r="R44" s="21"/>
      <c r="S44" s="22" t="s">
        <v>293</v>
      </c>
    </row>
    <row r="45" spans="1:19" ht="32.4" x14ac:dyDescent="0.25">
      <c r="A45" s="68"/>
      <c r="B45" s="68"/>
      <c r="C45" s="23" t="s">
        <v>114</v>
      </c>
      <c r="D45" s="30" t="s">
        <v>115</v>
      </c>
      <c r="E45" s="22">
        <v>3</v>
      </c>
      <c r="F45" s="22">
        <v>48</v>
      </c>
      <c r="G45" s="22">
        <v>48</v>
      </c>
      <c r="H45" s="22"/>
      <c r="I45" s="22"/>
      <c r="J45" s="22"/>
      <c r="K45" s="22"/>
      <c r="L45" s="22"/>
      <c r="M45" s="22"/>
      <c r="N45" s="22"/>
      <c r="O45" s="22"/>
      <c r="P45" s="22"/>
      <c r="Q45" s="22">
        <v>3</v>
      </c>
      <c r="R45" s="21"/>
      <c r="S45" s="22" t="s">
        <v>293</v>
      </c>
    </row>
    <row r="46" spans="1:19" ht="21.6" x14ac:dyDescent="0.25">
      <c r="A46" s="68"/>
      <c r="B46" s="68"/>
      <c r="C46" s="23" t="s">
        <v>116</v>
      </c>
      <c r="D46" s="30" t="s">
        <v>117</v>
      </c>
      <c r="E46" s="22">
        <v>3</v>
      </c>
      <c r="F46" s="22">
        <v>48</v>
      </c>
      <c r="G46" s="22">
        <v>48</v>
      </c>
      <c r="H46" s="22"/>
      <c r="I46" s="22"/>
      <c r="J46" s="22"/>
      <c r="K46" s="22"/>
      <c r="L46" s="22"/>
      <c r="M46" s="22"/>
      <c r="N46" s="22"/>
      <c r="O46" s="22"/>
      <c r="P46" s="22"/>
      <c r="Q46" s="22">
        <v>3</v>
      </c>
      <c r="R46" s="21"/>
      <c r="S46" s="22" t="s">
        <v>293</v>
      </c>
    </row>
    <row r="47" spans="1:19" ht="10.8" x14ac:dyDescent="0.25">
      <c r="A47" s="68"/>
      <c r="B47" s="68"/>
      <c r="C47" s="70" t="s">
        <v>0</v>
      </c>
      <c r="D47" s="70"/>
      <c r="E47" s="26">
        <f>SUM(E43:E46)</f>
        <v>12.5</v>
      </c>
      <c r="F47" s="26">
        <f t="shared" ref="F47:R47" si="2">SUM(F43:F46)</f>
        <v>200</v>
      </c>
      <c r="G47" s="26">
        <f t="shared" si="2"/>
        <v>200</v>
      </c>
      <c r="H47" s="26">
        <f t="shared" si="2"/>
        <v>0</v>
      </c>
      <c r="I47" s="26">
        <f t="shared" si="2"/>
        <v>0</v>
      </c>
      <c r="J47" s="26">
        <f t="shared" si="2"/>
        <v>0</v>
      </c>
      <c r="K47" s="26">
        <f t="shared" si="2"/>
        <v>0</v>
      </c>
      <c r="L47" s="26">
        <f t="shared" si="2"/>
        <v>0</v>
      </c>
      <c r="M47" s="26">
        <f t="shared" si="2"/>
        <v>0</v>
      </c>
      <c r="N47" s="26">
        <f t="shared" si="2"/>
        <v>0</v>
      </c>
      <c r="O47" s="26">
        <f t="shared" si="2"/>
        <v>0</v>
      </c>
      <c r="P47" s="26">
        <f t="shared" si="2"/>
        <v>4</v>
      </c>
      <c r="Q47" s="26">
        <f t="shared" si="2"/>
        <v>8</v>
      </c>
      <c r="R47" s="26">
        <f t="shared" si="2"/>
        <v>0</v>
      </c>
      <c r="S47" s="26"/>
    </row>
    <row r="48" spans="1:19" ht="10.8" x14ac:dyDescent="0.25">
      <c r="A48" s="74" t="s">
        <v>28</v>
      </c>
      <c r="B48" s="75"/>
      <c r="C48" s="31"/>
      <c r="D48" s="31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  <c r="S48" s="26"/>
    </row>
    <row r="49" spans="1:19" ht="32.4" x14ac:dyDescent="0.25">
      <c r="A49" s="68" t="s">
        <v>25</v>
      </c>
      <c r="B49" s="68"/>
      <c r="C49" s="23" t="s">
        <v>118</v>
      </c>
      <c r="D49" s="29" t="s">
        <v>119</v>
      </c>
      <c r="E49" s="22">
        <v>1</v>
      </c>
      <c r="F49" s="22">
        <v>16</v>
      </c>
      <c r="G49" s="22"/>
      <c r="H49" s="22"/>
      <c r="I49" s="22"/>
      <c r="J49" s="22">
        <v>16</v>
      </c>
      <c r="K49" s="22">
        <v>1</v>
      </c>
      <c r="L49" s="22"/>
      <c r="M49" s="22"/>
      <c r="N49" s="22"/>
      <c r="O49" s="22"/>
      <c r="P49" s="22"/>
      <c r="Q49" s="22"/>
      <c r="R49" s="21"/>
      <c r="S49" s="22" t="s">
        <v>120</v>
      </c>
    </row>
    <row r="50" spans="1:19" ht="32.4" x14ac:dyDescent="0.25">
      <c r="A50" s="68"/>
      <c r="B50" s="68"/>
      <c r="C50" s="23" t="s">
        <v>121</v>
      </c>
      <c r="D50" s="29" t="s">
        <v>122</v>
      </c>
      <c r="E50" s="22">
        <v>1</v>
      </c>
      <c r="F50" s="22">
        <v>16</v>
      </c>
      <c r="G50" s="22"/>
      <c r="H50" s="22"/>
      <c r="I50" s="22"/>
      <c r="J50" s="22">
        <v>16</v>
      </c>
      <c r="K50" s="22"/>
      <c r="L50" s="22">
        <v>1</v>
      </c>
      <c r="M50" s="22"/>
      <c r="N50" s="22"/>
      <c r="O50" s="22"/>
      <c r="P50" s="22"/>
      <c r="Q50" s="22"/>
      <c r="R50" s="21"/>
      <c r="S50" s="22" t="s">
        <v>120</v>
      </c>
    </row>
    <row r="51" spans="1:19" ht="32.4" x14ac:dyDescent="0.25">
      <c r="A51" s="68"/>
      <c r="B51" s="68"/>
      <c r="C51" s="23" t="s">
        <v>123</v>
      </c>
      <c r="D51" s="29" t="s">
        <v>124</v>
      </c>
      <c r="E51" s="22">
        <v>1</v>
      </c>
      <c r="F51" s="22">
        <v>16</v>
      </c>
      <c r="G51" s="22"/>
      <c r="H51" s="22"/>
      <c r="I51" s="22"/>
      <c r="J51" s="22">
        <v>16</v>
      </c>
      <c r="K51" s="22"/>
      <c r="L51" s="22"/>
      <c r="M51" s="22">
        <v>1</v>
      </c>
      <c r="N51" s="22"/>
      <c r="O51" s="22"/>
      <c r="P51" s="22"/>
      <c r="Q51" s="22"/>
      <c r="R51" s="21"/>
      <c r="S51" s="22" t="s">
        <v>120</v>
      </c>
    </row>
    <row r="52" spans="1:19" ht="32.4" x14ac:dyDescent="0.25">
      <c r="A52" s="68"/>
      <c r="B52" s="68"/>
      <c r="C52" s="23" t="s">
        <v>125</v>
      </c>
      <c r="D52" s="29" t="s">
        <v>126</v>
      </c>
      <c r="E52" s="22">
        <v>1</v>
      </c>
      <c r="F52" s="22">
        <v>16</v>
      </c>
      <c r="G52" s="22"/>
      <c r="H52" s="22"/>
      <c r="I52" s="22"/>
      <c r="J52" s="22">
        <v>16</v>
      </c>
      <c r="K52" s="22"/>
      <c r="L52" s="22"/>
      <c r="M52" s="22"/>
      <c r="N52" s="22">
        <v>1</v>
      </c>
      <c r="O52" s="22"/>
      <c r="P52" s="22"/>
      <c r="Q52" s="22"/>
      <c r="R52" s="21"/>
      <c r="S52" s="22" t="s">
        <v>120</v>
      </c>
    </row>
    <row r="53" spans="1:19" ht="43.2" x14ac:dyDescent="0.25">
      <c r="A53" s="68"/>
      <c r="B53" s="68"/>
      <c r="C53" s="23" t="s">
        <v>127</v>
      </c>
      <c r="D53" s="20" t="s">
        <v>128</v>
      </c>
      <c r="E53" s="21">
        <v>0.5</v>
      </c>
      <c r="F53" s="21">
        <v>16</v>
      </c>
      <c r="G53" s="21"/>
      <c r="H53" s="22">
        <v>16</v>
      </c>
      <c r="I53" s="22"/>
      <c r="J53" s="22"/>
      <c r="K53" s="22">
        <v>1</v>
      </c>
      <c r="L53" s="22"/>
      <c r="M53" s="22"/>
      <c r="N53" s="22"/>
      <c r="O53" s="22"/>
      <c r="P53" s="22"/>
      <c r="Q53" s="22"/>
      <c r="R53" s="21"/>
      <c r="S53" s="22" t="s">
        <v>129</v>
      </c>
    </row>
    <row r="54" spans="1:19" ht="32.4" x14ac:dyDescent="0.25">
      <c r="A54" s="68"/>
      <c r="B54" s="68"/>
      <c r="C54" s="23" t="s">
        <v>421</v>
      </c>
      <c r="D54" s="20" t="s">
        <v>130</v>
      </c>
      <c r="E54" s="21">
        <v>1</v>
      </c>
      <c r="F54" s="21">
        <v>32</v>
      </c>
      <c r="G54" s="21"/>
      <c r="H54" s="22">
        <v>32</v>
      </c>
      <c r="I54" s="22"/>
      <c r="J54" s="22"/>
      <c r="K54" s="22"/>
      <c r="L54" s="22">
        <v>1</v>
      </c>
      <c r="M54" s="22"/>
      <c r="N54" s="22"/>
      <c r="O54" s="22"/>
      <c r="P54" s="22"/>
      <c r="Q54" s="22"/>
      <c r="R54" s="21"/>
      <c r="S54" s="22" t="s">
        <v>129</v>
      </c>
    </row>
    <row r="55" spans="1:19" ht="21.6" x14ac:dyDescent="0.25">
      <c r="A55" s="68"/>
      <c r="B55" s="68"/>
      <c r="C55" s="23" t="s">
        <v>301</v>
      </c>
      <c r="D55" s="20" t="s">
        <v>131</v>
      </c>
      <c r="E55" s="21">
        <v>0.5</v>
      </c>
      <c r="F55" s="21">
        <v>16</v>
      </c>
      <c r="G55" s="21"/>
      <c r="H55" s="22">
        <v>16</v>
      </c>
      <c r="I55" s="22"/>
      <c r="J55" s="22"/>
      <c r="K55" s="22"/>
      <c r="L55" s="22">
        <v>1</v>
      </c>
      <c r="M55" s="22"/>
      <c r="N55" s="22"/>
      <c r="O55" s="22"/>
      <c r="P55" s="22"/>
      <c r="Q55" s="22"/>
      <c r="R55" s="21"/>
      <c r="S55" s="22" t="s">
        <v>304</v>
      </c>
    </row>
    <row r="56" spans="1:19" ht="32.4" x14ac:dyDescent="0.25">
      <c r="A56" s="68"/>
      <c r="B56" s="68"/>
      <c r="C56" s="23" t="s">
        <v>302</v>
      </c>
      <c r="D56" s="20" t="s">
        <v>132</v>
      </c>
      <c r="E56" s="21">
        <v>1</v>
      </c>
      <c r="F56" s="21">
        <v>32</v>
      </c>
      <c r="G56" s="21"/>
      <c r="H56" s="22">
        <v>32</v>
      </c>
      <c r="I56" s="22"/>
      <c r="J56" s="22"/>
      <c r="K56" s="22"/>
      <c r="L56" s="22"/>
      <c r="M56" s="22"/>
      <c r="N56" s="22">
        <v>2</v>
      </c>
      <c r="O56" s="22"/>
      <c r="P56" s="22"/>
      <c r="Q56" s="22"/>
      <c r="R56" s="22"/>
      <c r="S56" s="22" t="s">
        <v>304</v>
      </c>
    </row>
    <row r="57" spans="1:19" ht="21.6" x14ac:dyDescent="0.25">
      <c r="A57" s="68"/>
      <c r="B57" s="68"/>
      <c r="C57" s="23" t="s">
        <v>303</v>
      </c>
      <c r="D57" s="20" t="s">
        <v>133</v>
      </c>
      <c r="E57" s="22">
        <v>1</v>
      </c>
      <c r="F57" s="22">
        <v>32</v>
      </c>
      <c r="G57" s="22"/>
      <c r="H57" s="22">
        <v>32</v>
      </c>
      <c r="I57" s="22"/>
      <c r="J57" s="22"/>
      <c r="K57" s="22"/>
      <c r="L57" s="22"/>
      <c r="M57" s="22"/>
      <c r="N57" s="22">
        <v>2</v>
      </c>
      <c r="O57" s="22"/>
      <c r="P57" s="22"/>
      <c r="Q57" s="22"/>
      <c r="R57" s="22"/>
      <c r="S57" s="22" t="s">
        <v>304</v>
      </c>
    </row>
    <row r="58" spans="1:19" ht="43.2" x14ac:dyDescent="0.25">
      <c r="A58" s="68"/>
      <c r="B58" s="68"/>
      <c r="C58" s="23" t="s">
        <v>138</v>
      </c>
      <c r="D58" s="29" t="s">
        <v>139</v>
      </c>
      <c r="E58" s="22">
        <v>0.5</v>
      </c>
      <c r="F58" s="22">
        <v>16</v>
      </c>
      <c r="G58" s="22"/>
      <c r="H58" s="22">
        <v>16</v>
      </c>
      <c r="I58" s="22"/>
      <c r="J58" s="22"/>
      <c r="K58" s="22"/>
      <c r="L58" s="22"/>
      <c r="M58" s="22"/>
      <c r="N58" s="22"/>
      <c r="O58" s="22">
        <v>1</v>
      </c>
      <c r="P58" s="22"/>
      <c r="Q58" s="22"/>
      <c r="R58" s="22"/>
      <c r="S58" s="22" t="s">
        <v>305</v>
      </c>
    </row>
    <row r="59" spans="1:19" ht="32.4" x14ac:dyDescent="0.25">
      <c r="A59" s="68"/>
      <c r="B59" s="68"/>
      <c r="C59" s="23" t="s">
        <v>134</v>
      </c>
      <c r="D59" s="29" t="s">
        <v>135</v>
      </c>
      <c r="E59" s="22">
        <v>0.5</v>
      </c>
      <c r="F59" s="22">
        <v>16</v>
      </c>
      <c r="G59" s="22"/>
      <c r="H59" s="22">
        <v>16</v>
      </c>
      <c r="I59" s="22"/>
      <c r="J59" s="22"/>
      <c r="K59" s="22"/>
      <c r="L59" s="22"/>
      <c r="M59" s="22"/>
      <c r="N59" s="22"/>
      <c r="O59" s="22">
        <v>1</v>
      </c>
      <c r="P59" s="22"/>
      <c r="Q59" s="22"/>
      <c r="R59" s="22"/>
      <c r="S59" s="22" t="s">
        <v>305</v>
      </c>
    </row>
    <row r="60" spans="1:19" ht="54" x14ac:dyDescent="0.25">
      <c r="A60" s="68"/>
      <c r="B60" s="68"/>
      <c r="C60" s="23" t="s">
        <v>136</v>
      </c>
      <c r="D60" s="29" t="s">
        <v>137</v>
      </c>
      <c r="E60" s="22">
        <v>0.5</v>
      </c>
      <c r="F60" s="22">
        <v>16</v>
      </c>
      <c r="G60" s="22"/>
      <c r="H60" s="22">
        <v>16</v>
      </c>
      <c r="I60" s="22"/>
      <c r="J60" s="22"/>
      <c r="K60" s="22"/>
      <c r="L60" s="22"/>
      <c r="M60" s="22"/>
      <c r="N60" s="22"/>
      <c r="O60" s="22"/>
      <c r="P60" s="22">
        <v>1</v>
      </c>
      <c r="Q60" s="22"/>
      <c r="R60" s="22"/>
      <c r="S60" s="22" t="s">
        <v>305</v>
      </c>
    </row>
    <row r="61" spans="1:19" ht="32.4" x14ac:dyDescent="0.25">
      <c r="A61" s="68"/>
      <c r="B61" s="68"/>
      <c r="C61" s="23" t="s">
        <v>140</v>
      </c>
      <c r="D61" s="29" t="s">
        <v>141</v>
      </c>
      <c r="E61" s="22">
        <v>0.5</v>
      </c>
      <c r="F61" s="22">
        <v>16</v>
      </c>
      <c r="G61" s="22"/>
      <c r="H61" s="22">
        <v>16</v>
      </c>
      <c r="I61" s="22"/>
      <c r="J61" s="22"/>
      <c r="K61" s="22"/>
      <c r="L61" s="22"/>
      <c r="M61" s="22"/>
      <c r="N61" s="22"/>
      <c r="O61" s="22"/>
      <c r="P61" s="22"/>
      <c r="Q61" s="22">
        <v>1</v>
      </c>
      <c r="R61" s="22"/>
      <c r="S61" s="22" t="s">
        <v>305</v>
      </c>
    </row>
    <row r="62" spans="1:19" ht="32.4" x14ac:dyDescent="0.25">
      <c r="A62" s="68"/>
      <c r="B62" s="68"/>
      <c r="C62" s="23" t="s">
        <v>142</v>
      </c>
      <c r="D62" s="29" t="s">
        <v>143</v>
      </c>
      <c r="E62" s="22">
        <v>0.5</v>
      </c>
      <c r="F62" s="22">
        <v>16</v>
      </c>
      <c r="G62" s="22"/>
      <c r="H62" s="22">
        <v>16</v>
      </c>
      <c r="I62" s="22"/>
      <c r="J62" s="22"/>
      <c r="K62" s="22"/>
      <c r="L62" s="22"/>
      <c r="M62" s="22"/>
      <c r="N62" s="22"/>
      <c r="O62" s="22"/>
      <c r="P62" s="22">
        <v>1</v>
      </c>
      <c r="Q62" s="22"/>
      <c r="R62" s="22"/>
      <c r="S62" s="22" t="s">
        <v>305</v>
      </c>
    </row>
    <row r="63" spans="1:19" ht="75.599999999999994" x14ac:dyDescent="0.25">
      <c r="A63" s="68"/>
      <c r="B63" s="68"/>
      <c r="C63" s="23" t="s">
        <v>144</v>
      </c>
      <c r="D63" s="29" t="s">
        <v>221</v>
      </c>
      <c r="E63" s="22">
        <v>0.5</v>
      </c>
      <c r="F63" s="22">
        <v>16</v>
      </c>
      <c r="G63" s="22"/>
      <c r="H63" s="22">
        <v>16</v>
      </c>
      <c r="I63" s="22"/>
      <c r="J63" s="22"/>
      <c r="K63" s="22"/>
      <c r="L63" s="22"/>
      <c r="M63" s="22"/>
      <c r="N63" s="22"/>
      <c r="O63" s="22"/>
      <c r="P63" s="22">
        <v>1</v>
      </c>
      <c r="Q63" s="22"/>
      <c r="R63" s="22"/>
      <c r="S63" s="22" t="s">
        <v>305</v>
      </c>
    </row>
    <row r="64" spans="1:19" ht="32.4" x14ac:dyDescent="0.25">
      <c r="A64" s="68"/>
      <c r="B64" s="68"/>
      <c r="C64" s="23" t="s">
        <v>145</v>
      </c>
      <c r="D64" s="29" t="s">
        <v>146</v>
      </c>
      <c r="E64" s="22">
        <v>0.5</v>
      </c>
      <c r="F64" s="22">
        <v>16</v>
      </c>
      <c r="G64" s="22"/>
      <c r="H64" s="22">
        <v>16</v>
      </c>
      <c r="I64" s="22"/>
      <c r="J64" s="22"/>
      <c r="K64" s="22"/>
      <c r="L64" s="22"/>
      <c r="M64" s="22"/>
      <c r="N64" s="22"/>
      <c r="O64" s="22"/>
      <c r="P64" s="22"/>
      <c r="Q64" s="22">
        <v>1</v>
      </c>
      <c r="R64" s="22"/>
      <c r="S64" s="22" t="s">
        <v>305</v>
      </c>
    </row>
    <row r="65" spans="1:19" ht="10.8" x14ac:dyDescent="0.25">
      <c r="A65" s="68"/>
      <c r="B65" s="68"/>
      <c r="C65" s="69" t="s">
        <v>0</v>
      </c>
      <c r="D65" s="69"/>
      <c r="E65" s="26">
        <f>SUM(E49:E64)</f>
        <v>11.5</v>
      </c>
      <c r="F65" s="26">
        <f t="shared" ref="F65:R65" si="3">SUM(F49:F64)</f>
        <v>304</v>
      </c>
      <c r="G65" s="26">
        <f t="shared" si="3"/>
        <v>0</v>
      </c>
      <c r="H65" s="26">
        <f t="shared" si="3"/>
        <v>240</v>
      </c>
      <c r="I65" s="26">
        <f t="shared" si="3"/>
        <v>0</v>
      </c>
      <c r="J65" s="26">
        <f t="shared" si="3"/>
        <v>64</v>
      </c>
      <c r="K65" s="26">
        <f t="shared" si="3"/>
        <v>2</v>
      </c>
      <c r="L65" s="26">
        <f t="shared" si="3"/>
        <v>3</v>
      </c>
      <c r="M65" s="26">
        <f t="shared" si="3"/>
        <v>1</v>
      </c>
      <c r="N65" s="26">
        <f t="shared" si="3"/>
        <v>5</v>
      </c>
      <c r="O65" s="26">
        <f t="shared" si="3"/>
        <v>2</v>
      </c>
      <c r="P65" s="26">
        <f t="shared" si="3"/>
        <v>3</v>
      </c>
      <c r="Q65" s="26">
        <f t="shared" si="3"/>
        <v>2</v>
      </c>
      <c r="R65" s="26">
        <f t="shared" si="3"/>
        <v>0</v>
      </c>
      <c r="S65" s="24"/>
    </row>
    <row r="66" spans="1:19" ht="17.25" customHeight="1" x14ac:dyDescent="0.25">
      <c r="A66" s="76" t="s">
        <v>321</v>
      </c>
      <c r="B66" s="77"/>
      <c r="C66" s="77"/>
      <c r="D66" s="78"/>
      <c r="E66" s="26">
        <v>99</v>
      </c>
      <c r="F66" s="26">
        <v>1772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</row>
    <row r="67" spans="1:19" x14ac:dyDescent="0.25">
      <c r="D67" s="10"/>
    </row>
    <row r="68" spans="1:19" x14ac:dyDescent="0.25">
      <c r="D68" s="10"/>
    </row>
    <row r="69" spans="1:19" x14ac:dyDescent="0.15">
      <c r="D69" s="15"/>
    </row>
    <row r="70" spans="1:19" x14ac:dyDescent="0.15">
      <c r="D70" s="15"/>
    </row>
    <row r="71" spans="1:19" x14ac:dyDescent="0.15">
      <c r="D71" s="15"/>
    </row>
    <row r="72" spans="1:19" x14ac:dyDescent="0.15">
      <c r="D72" s="15"/>
    </row>
    <row r="73" spans="1:19" x14ac:dyDescent="0.25">
      <c r="D73" s="8"/>
    </row>
    <row r="74" spans="1:19" x14ac:dyDescent="0.15">
      <c r="D74" s="15"/>
    </row>
    <row r="75" spans="1:19" x14ac:dyDescent="0.15">
      <c r="D75" s="15"/>
    </row>
    <row r="76" spans="1:19" x14ac:dyDescent="0.15">
      <c r="D76" s="15"/>
    </row>
    <row r="77" spans="1:19" x14ac:dyDescent="0.15">
      <c r="D77" s="15"/>
    </row>
    <row r="78" spans="1:19" x14ac:dyDescent="0.15">
      <c r="D78" s="15"/>
    </row>
    <row r="79" spans="1:19" x14ac:dyDescent="0.15">
      <c r="D79" s="15"/>
    </row>
    <row r="80" spans="1:19" x14ac:dyDescent="0.15">
      <c r="D80" s="15"/>
    </row>
    <row r="81" spans="1:19" x14ac:dyDescent="0.15">
      <c r="D81" s="15"/>
    </row>
    <row r="82" spans="1:19" x14ac:dyDescent="0.15">
      <c r="D82" s="15"/>
    </row>
    <row r="83" spans="1:19" x14ac:dyDescent="0.25">
      <c r="D83" s="10"/>
    </row>
    <row r="84" spans="1:19" x14ac:dyDescent="0.25">
      <c r="C84" s="16"/>
      <c r="D84" s="8"/>
    </row>
    <row r="85" spans="1:19" s="18" customFormat="1" x14ac:dyDescent="0.15">
      <c r="A85" s="1"/>
      <c r="B85" s="1"/>
      <c r="C85" s="17"/>
      <c r="D85" s="15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s="18" customFormat="1" x14ac:dyDescent="0.15">
      <c r="A86" s="1"/>
      <c r="B86" s="1"/>
      <c r="C86" s="17"/>
      <c r="D86" s="15"/>
      <c r="E86" s="1"/>
      <c r="F86" s="1"/>
      <c r="G86" s="1"/>
      <c r="H86" s="1"/>
      <c r="I86" s="1"/>
      <c r="J86" s="1"/>
      <c r="K86" s="1"/>
      <c r="L86" s="1"/>
      <c r="M86" s="1"/>
      <c r="N86" s="1"/>
      <c r="O86" s="17"/>
      <c r="P86" s="17"/>
      <c r="Q86" s="1"/>
      <c r="R86" s="1"/>
      <c r="S86" s="1"/>
    </row>
    <row r="87" spans="1:19" s="18" customFormat="1" x14ac:dyDescent="0.15">
      <c r="A87" s="1"/>
      <c r="B87" s="1"/>
      <c r="C87" s="17"/>
      <c r="D87" s="15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D88" s="10"/>
    </row>
    <row r="89" spans="1:19" x14ac:dyDescent="0.25">
      <c r="D89" s="10"/>
    </row>
  </sheetData>
  <mergeCells count="31">
    <mergeCell ref="A66:D66"/>
    <mergeCell ref="A1:S1"/>
    <mergeCell ref="E2:E5"/>
    <mergeCell ref="F2:F5"/>
    <mergeCell ref="H3:H5"/>
    <mergeCell ref="J3:J5"/>
    <mergeCell ref="G2:J2"/>
    <mergeCell ref="S2:S5"/>
    <mergeCell ref="G3:G5"/>
    <mergeCell ref="O3:O5"/>
    <mergeCell ref="A2:B5"/>
    <mergeCell ref="K2:R2"/>
    <mergeCell ref="Q3:Q5"/>
    <mergeCell ref="P3:P5"/>
    <mergeCell ref="N3:N5"/>
    <mergeCell ref="K3:K5"/>
    <mergeCell ref="A49:B64"/>
    <mergeCell ref="A65:B65"/>
    <mergeCell ref="R3:R5"/>
    <mergeCell ref="L3:L5"/>
    <mergeCell ref="A43:B47"/>
    <mergeCell ref="C47:D47"/>
    <mergeCell ref="A24:B42"/>
    <mergeCell ref="A6:B23"/>
    <mergeCell ref="C65:D65"/>
    <mergeCell ref="C42:D42"/>
    <mergeCell ref="M3:M5"/>
    <mergeCell ref="D2:D5"/>
    <mergeCell ref="C2:C5"/>
    <mergeCell ref="A48:B48"/>
    <mergeCell ref="I3:I5"/>
  </mergeCells>
  <phoneticPr fontId="11" type="noConversion"/>
  <printOptions horizontalCentered="1"/>
  <pageMargins left="0.78740157480314965" right="0.8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opLeftCell="A28" zoomScale="115" zoomScaleNormal="115" workbookViewId="0">
      <selection activeCell="D29" sqref="D29"/>
    </sheetView>
  </sheetViews>
  <sheetFormatPr defaultColWidth="9" defaultRowHeight="15.6" x14ac:dyDescent="0.25"/>
  <cols>
    <col min="1" max="1" width="2.19921875" style="12" customWidth="1"/>
    <col min="2" max="2" width="2.09765625" style="12" customWidth="1"/>
    <col min="3" max="3" width="6.09765625" style="12" customWidth="1"/>
    <col min="4" max="4" width="14.19921875" style="13" customWidth="1"/>
    <col min="5" max="5" width="3.59765625" style="12" customWidth="1"/>
    <col min="6" max="6" width="3.8984375" style="12" customWidth="1"/>
    <col min="7" max="7" width="3.59765625" style="12" customWidth="1"/>
    <col min="8" max="9" width="3.19921875" style="12" customWidth="1"/>
    <col min="10" max="10" width="3.09765625" style="12" customWidth="1"/>
    <col min="11" max="11" width="3" style="12" customWidth="1"/>
    <col min="12" max="13" width="3.09765625" style="12" customWidth="1"/>
    <col min="14" max="14" width="3" style="12" customWidth="1"/>
    <col min="15" max="16" width="2.8984375" style="12" customWidth="1"/>
    <col min="17" max="17" width="3.3984375" style="12" customWidth="1"/>
    <col min="18" max="18" width="2.8984375" style="12" customWidth="1"/>
    <col min="19" max="19" width="3.3984375" style="12" hidden="1" customWidth="1"/>
    <col min="20" max="20" width="3.59765625" style="12" customWidth="1"/>
    <col min="21" max="21" width="6.5" style="12" customWidth="1"/>
    <col min="22" max="16384" width="9" style="12"/>
  </cols>
  <sheetData>
    <row r="1" spans="1:21" s="14" customFormat="1" ht="28.5" customHeight="1" x14ac:dyDescent="0.25">
      <c r="A1" s="79" t="s">
        <v>326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1" s="1" customFormat="1" ht="10.8" x14ac:dyDescent="0.25">
      <c r="A2" s="69" t="s">
        <v>20</v>
      </c>
      <c r="B2" s="69"/>
      <c r="C2" s="69" t="s">
        <v>340</v>
      </c>
      <c r="D2" s="80" t="s">
        <v>2</v>
      </c>
      <c r="E2" s="69" t="s">
        <v>344</v>
      </c>
      <c r="F2" s="69" t="s">
        <v>9</v>
      </c>
      <c r="G2" s="70" t="s">
        <v>10</v>
      </c>
      <c r="H2" s="70"/>
      <c r="I2" s="70"/>
      <c r="J2" s="70"/>
      <c r="K2" s="70" t="s">
        <v>6</v>
      </c>
      <c r="L2" s="70"/>
      <c r="M2" s="70"/>
      <c r="N2" s="70"/>
      <c r="O2" s="70"/>
      <c r="P2" s="70"/>
      <c r="Q2" s="70"/>
      <c r="R2" s="70"/>
      <c r="S2" s="69" t="s">
        <v>1</v>
      </c>
      <c r="T2" s="69" t="s">
        <v>21</v>
      </c>
      <c r="U2" s="69" t="s">
        <v>347</v>
      </c>
    </row>
    <row r="3" spans="1:21" s="1" customFormat="1" ht="9.6" x14ac:dyDescent="0.25">
      <c r="A3" s="69"/>
      <c r="B3" s="69"/>
      <c r="C3" s="69"/>
      <c r="D3" s="81"/>
      <c r="E3" s="69"/>
      <c r="F3" s="69"/>
      <c r="G3" s="69" t="s">
        <v>345</v>
      </c>
      <c r="H3" s="69" t="s">
        <v>4</v>
      </c>
      <c r="I3" s="69" t="s">
        <v>8</v>
      </c>
      <c r="J3" s="80" t="s">
        <v>346</v>
      </c>
      <c r="K3" s="69" t="s">
        <v>11</v>
      </c>
      <c r="L3" s="69" t="s">
        <v>12</v>
      </c>
      <c r="M3" s="69" t="s">
        <v>13</v>
      </c>
      <c r="N3" s="69" t="s">
        <v>14</v>
      </c>
      <c r="O3" s="69" t="s">
        <v>15</v>
      </c>
      <c r="P3" s="69" t="s">
        <v>16</v>
      </c>
      <c r="Q3" s="69" t="s">
        <v>17</v>
      </c>
      <c r="R3" s="69" t="s">
        <v>18</v>
      </c>
      <c r="S3" s="69"/>
      <c r="T3" s="69"/>
      <c r="U3" s="69"/>
    </row>
    <row r="4" spans="1:21" s="1" customFormat="1" ht="9.6" x14ac:dyDescent="0.25">
      <c r="A4" s="69"/>
      <c r="B4" s="69"/>
      <c r="C4" s="69"/>
      <c r="D4" s="81"/>
      <c r="E4" s="69"/>
      <c r="F4" s="69"/>
      <c r="G4" s="69"/>
      <c r="H4" s="69"/>
      <c r="I4" s="69"/>
      <c r="J4" s="81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</row>
    <row r="5" spans="1:21" s="1" customFormat="1" ht="34.5" customHeight="1" x14ac:dyDescent="0.25">
      <c r="A5" s="69"/>
      <c r="B5" s="69"/>
      <c r="C5" s="69"/>
      <c r="D5" s="82"/>
      <c r="E5" s="69"/>
      <c r="F5" s="69"/>
      <c r="G5" s="69"/>
      <c r="H5" s="69"/>
      <c r="I5" s="69"/>
      <c r="J5" s="82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21" s="1" customFormat="1" ht="46.5" customHeight="1" x14ac:dyDescent="0.25">
      <c r="A6" s="69" t="s">
        <v>328</v>
      </c>
      <c r="B6" s="69"/>
      <c r="C6" s="84" t="s">
        <v>349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6"/>
      <c r="S6" s="24"/>
      <c r="T6" s="24">
        <v>12</v>
      </c>
      <c r="U6" s="24" t="s">
        <v>348</v>
      </c>
    </row>
    <row r="7" spans="1:21" s="1" customFormat="1" ht="32.4" x14ac:dyDescent="0.25">
      <c r="A7" s="68" t="s">
        <v>29</v>
      </c>
      <c r="B7" s="68"/>
      <c r="C7" s="23">
        <v>1104034</v>
      </c>
      <c r="D7" s="32" t="s">
        <v>150</v>
      </c>
      <c r="E7" s="26">
        <v>2.5</v>
      </c>
      <c r="F7" s="26">
        <v>40</v>
      </c>
      <c r="G7" s="26">
        <v>28</v>
      </c>
      <c r="H7" s="24">
        <v>12</v>
      </c>
      <c r="I7" s="24"/>
      <c r="J7" s="24"/>
      <c r="K7" s="24"/>
      <c r="L7" s="24"/>
      <c r="M7" s="24">
        <v>3</v>
      </c>
      <c r="N7" s="24"/>
      <c r="O7" s="24"/>
      <c r="P7" s="24"/>
      <c r="Q7" s="24"/>
      <c r="R7" s="24"/>
      <c r="S7" s="22"/>
      <c r="T7" s="83">
        <v>12</v>
      </c>
      <c r="U7" s="22" t="s">
        <v>271</v>
      </c>
    </row>
    <row r="8" spans="1:21" s="1" customFormat="1" ht="35.25" customHeight="1" x14ac:dyDescent="0.25">
      <c r="A8" s="68"/>
      <c r="B8" s="68"/>
      <c r="C8" s="23" t="s">
        <v>242</v>
      </c>
      <c r="D8" s="28" t="s">
        <v>243</v>
      </c>
      <c r="E8" s="21">
        <v>2</v>
      </c>
      <c r="F8" s="21">
        <v>32</v>
      </c>
      <c r="G8" s="21">
        <v>32</v>
      </c>
      <c r="H8" s="21"/>
      <c r="I8" s="21"/>
      <c r="J8" s="22"/>
      <c r="K8" s="21"/>
      <c r="L8" s="21"/>
      <c r="M8" s="21">
        <v>2</v>
      </c>
      <c r="N8" s="21"/>
      <c r="O8" s="21"/>
      <c r="P8" s="21"/>
      <c r="Q8" s="21"/>
      <c r="R8" s="21"/>
      <c r="S8" s="22"/>
      <c r="T8" s="83"/>
      <c r="U8" s="21" t="s">
        <v>81</v>
      </c>
    </row>
    <row r="9" spans="1:21" s="1" customFormat="1" ht="32.4" x14ac:dyDescent="0.25">
      <c r="A9" s="68"/>
      <c r="B9" s="68"/>
      <c r="C9" s="23" t="s">
        <v>244</v>
      </c>
      <c r="D9" s="28" t="s">
        <v>245</v>
      </c>
      <c r="E9" s="21">
        <v>2</v>
      </c>
      <c r="F9" s="21">
        <v>32</v>
      </c>
      <c r="G9" s="21">
        <v>32</v>
      </c>
      <c r="H9" s="21"/>
      <c r="I9" s="21"/>
      <c r="J9" s="22"/>
      <c r="K9" s="21"/>
      <c r="L9" s="21"/>
      <c r="M9" s="21"/>
      <c r="N9" s="21"/>
      <c r="O9" s="21">
        <v>2</v>
      </c>
      <c r="P9" s="21"/>
      <c r="Q9" s="21"/>
      <c r="R9" s="21"/>
      <c r="S9" s="22"/>
      <c r="T9" s="83"/>
      <c r="U9" s="21" t="s">
        <v>81</v>
      </c>
    </row>
    <row r="10" spans="1:21" s="1" customFormat="1" ht="21.6" x14ac:dyDescent="0.25">
      <c r="A10" s="68"/>
      <c r="B10" s="68"/>
      <c r="C10" s="23" t="s">
        <v>246</v>
      </c>
      <c r="D10" s="28" t="s">
        <v>247</v>
      </c>
      <c r="E10" s="21">
        <v>2</v>
      </c>
      <c r="F10" s="21">
        <v>32</v>
      </c>
      <c r="G10" s="21">
        <v>32</v>
      </c>
      <c r="H10" s="21"/>
      <c r="I10" s="21"/>
      <c r="J10" s="22"/>
      <c r="K10" s="21"/>
      <c r="L10" s="21"/>
      <c r="M10" s="21"/>
      <c r="N10" s="21"/>
      <c r="O10" s="22">
        <v>2</v>
      </c>
      <c r="P10" s="21"/>
      <c r="Q10" s="21"/>
      <c r="R10" s="21"/>
      <c r="S10" s="22"/>
      <c r="T10" s="83"/>
      <c r="U10" s="22" t="s">
        <v>306</v>
      </c>
    </row>
    <row r="11" spans="1:21" s="1" customFormat="1" ht="43.2" x14ac:dyDescent="0.25">
      <c r="A11" s="68"/>
      <c r="B11" s="68"/>
      <c r="C11" s="23" t="s">
        <v>278</v>
      </c>
      <c r="D11" s="28" t="s">
        <v>279</v>
      </c>
      <c r="E11" s="21">
        <v>1.5</v>
      </c>
      <c r="F11" s="21">
        <v>24</v>
      </c>
      <c r="G11" s="21">
        <v>24</v>
      </c>
      <c r="H11" s="21"/>
      <c r="I11" s="21"/>
      <c r="J11" s="22"/>
      <c r="K11" s="21"/>
      <c r="L11" s="21"/>
      <c r="M11" s="21"/>
      <c r="N11" s="21"/>
      <c r="O11" s="21"/>
      <c r="P11" s="21">
        <v>2</v>
      </c>
      <c r="Q11" s="21"/>
      <c r="R11" s="21"/>
      <c r="S11" s="22"/>
      <c r="T11" s="83"/>
      <c r="U11" s="21" t="s">
        <v>248</v>
      </c>
    </row>
    <row r="12" spans="1:21" s="1" customFormat="1" ht="21.6" x14ac:dyDescent="0.25">
      <c r="A12" s="68"/>
      <c r="B12" s="68"/>
      <c r="C12" s="23" t="s">
        <v>307</v>
      </c>
      <c r="D12" s="28" t="s">
        <v>151</v>
      </c>
      <c r="E12" s="22">
        <v>2</v>
      </c>
      <c r="F12" s="22">
        <v>32</v>
      </c>
      <c r="G12" s="22">
        <v>32</v>
      </c>
      <c r="H12" s="21"/>
      <c r="I12" s="21"/>
      <c r="J12" s="21"/>
      <c r="K12" s="21"/>
      <c r="L12" s="21"/>
      <c r="M12" s="21">
        <v>2</v>
      </c>
      <c r="N12" s="22"/>
      <c r="O12" s="22"/>
      <c r="P12" s="22"/>
      <c r="Q12" s="21"/>
      <c r="R12" s="21"/>
      <c r="S12" s="22"/>
      <c r="T12" s="83"/>
      <c r="U12" s="22" t="s">
        <v>308</v>
      </c>
    </row>
    <row r="13" spans="1:21" s="1" customFormat="1" ht="21.6" x14ac:dyDescent="0.25">
      <c r="A13" s="68"/>
      <c r="B13" s="68"/>
      <c r="C13" s="23" t="s">
        <v>280</v>
      </c>
      <c r="D13" s="28" t="s">
        <v>91</v>
      </c>
      <c r="E13" s="22">
        <v>1.5</v>
      </c>
      <c r="F13" s="22">
        <v>32</v>
      </c>
      <c r="G13" s="22">
        <v>16</v>
      </c>
      <c r="H13" s="21"/>
      <c r="I13" s="21">
        <v>16</v>
      </c>
      <c r="J13" s="21"/>
      <c r="K13" s="22"/>
      <c r="L13" s="21"/>
      <c r="M13" s="21">
        <v>2</v>
      </c>
      <c r="N13" s="22"/>
      <c r="O13" s="22"/>
      <c r="P13" s="22"/>
      <c r="Q13" s="22"/>
      <c r="R13" s="22"/>
      <c r="S13" s="22" t="s">
        <v>85</v>
      </c>
      <c r="T13" s="83"/>
      <c r="U13" s="22" t="s">
        <v>240</v>
      </c>
    </row>
    <row r="14" spans="1:21" s="1" customFormat="1" ht="21.6" x14ac:dyDescent="0.25">
      <c r="A14" s="68"/>
      <c r="B14" s="68"/>
      <c r="C14" s="23" t="s">
        <v>323</v>
      </c>
      <c r="D14" s="28" t="s">
        <v>152</v>
      </c>
      <c r="E14" s="21">
        <v>3.5</v>
      </c>
      <c r="F14" s="21">
        <v>64</v>
      </c>
      <c r="G14" s="21">
        <v>48</v>
      </c>
      <c r="H14" s="21">
        <v>16</v>
      </c>
      <c r="I14" s="21"/>
      <c r="J14" s="21"/>
      <c r="K14" s="21"/>
      <c r="L14" s="21"/>
      <c r="M14" s="21"/>
      <c r="N14" s="21">
        <v>4</v>
      </c>
      <c r="O14" s="22"/>
      <c r="P14" s="21"/>
      <c r="Q14" s="21"/>
      <c r="R14" s="21"/>
      <c r="S14" s="22"/>
      <c r="T14" s="83"/>
      <c r="U14" s="22" t="s">
        <v>308</v>
      </c>
    </row>
    <row r="15" spans="1:21" s="1" customFormat="1" ht="32.4" x14ac:dyDescent="0.25">
      <c r="A15" s="68"/>
      <c r="B15" s="68"/>
      <c r="C15" s="23" t="s">
        <v>147</v>
      </c>
      <c r="D15" s="28" t="s">
        <v>153</v>
      </c>
      <c r="E15" s="21">
        <v>1.5</v>
      </c>
      <c r="F15" s="21">
        <v>32</v>
      </c>
      <c r="G15" s="21">
        <v>16</v>
      </c>
      <c r="H15" s="21">
        <v>16</v>
      </c>
      <c r="I15" s="21"/>
      <c r="J15" s="22"/>
      <c r="K15" s="21"/>
      <c r="L15" s="21"/>
      <c r="M15" s="21"/>
      <c r="N15" s="21">
        <v>2</v>
      </c>
      <c r="O15" s="21"/>
      <c r="P15" s="21"/>
      <c r="Q15" s="21"/>
      <c r="R15" s="21"/>
      <c r="S15" s="22"/>
      <c r="T15" s="83"/>
      <c r="U15" s="22" t="s">
        <v>309</v>
      </c>
    </row>
    <row r="16" spans="1:21" s="1" customFormat="1" ht="21.6" x14ac:dyDescent="0.25">
      <c r="A16" s="68"/>
      <c r="B16" s="68"/>
      <c r="C16" s="23" t="s">
        <v>310</v>
      </c>
      <c r="D16" s="28" t="s">
        <v>154</v>
      </c>
      <c r="E16" s="22">
        <v>2</v>
      </c>
      <c r="F16" s="22">
        <v>32</v>
      </c>
      <c r="G16" s="22">
        <v>32</v>
      </c>
      <c r="H16" s="21"/>
      <c r="I16" s="21"/>
      <c r="J16" s="21"/>
      <c r="K16" s="21"/>
      <c r="L16" s="21"/>
      <c r="M16" s="21"/>
      <c r="N16" s="21">
        <v>2</v>
      </c>
      <c r="O16" s="21"/>
      <c r="P16" s="21"/>
      <c r="Q16" s="21"/>
      <c r="R16" s="21"/>
      <c r="S16" s="22"/>
      <c r="T16" s="83"/>
      <c r="U16" s="22" t="s">
        <v>308</v>
      </c>
    </row>
    <row r="17" spans="1:21" s="1" customFormat="1" ht="43.2" x14ac:dyDescent="0.25">
      <c r="A17" s="68"/>
      <c r="B17" s="68"/>
      <c r="C17" s="23" t="s">
        <v>311</v>
      </c>
      <c r="D17" s="28" t="s">
        <v>155</v>
      </c>
      <c r="E17" s="22">
        <v>2</v>
      </c>
      <c r="F17" s="22">
        <v>32</v>
      </c>
      <c r="G17" s="22">
        <v>32</v>
      </c>
      <c r="H17" s="21"/>
      <c r="I17" s="21"/>
      <c r="J17" s="21"/>
      <c r="K17" s="21"/>
      <c r="L17" s="21"/>
      <c r="M17" s="21"/>
      <c r="N17" s="21">
        <v>2</v>
      </c>
      <c r="O17" s="21"/>
      <c r="P17" s="21"/>
      <c r="Q17" s="21"/>
      <c r="R17" s="21"/>
      <c r="S17" s="22"/>
      <c r="T17" s="83"/>
      <c r="U17" s="22" t="s">
        <v>308</v>
      </c>
    </row>
    <row r="18" spans="1:21" s="1" customFormat="1" ht="54" x14ac:dyDescent="0.25">
      <c r="A18" s="68"/>
      <c r="B18" s="68"/>
      <c r="C18" s="23" t="s">
        <v>156</v>
      </c>
      <c r="D18" s="28" t="s">
        <v>157</v>
      </c>
      <c r="E18" s="22">
        <v>2</v>
      </c>
      <c r="F18" s="22">
        <v>32</v>
      </c>
      <c r="G18" s="22">
        <v>32</v>
      </c>
      <c r="H18" s="21"/>
      <c r="I18" s="21"/>
      <c r="J18" s="21"/>
      <c r="K18" s="22"/>
      <c r="L18" s="22"/>
      <c r="M18" s="22"/>
      <c r="N18" s="22"/>
      <c r="O18" s="22">
        <v>3</v>
      </c>
      <c r="P18" s="22"/>
      <c r="Q18" s="22"/>
      <c r="R18" s="22"/>
      <c r="S18" s="22"/>
      <c r="T18" s="83"/>
      <c r="U18" s="22" t="s">
        <v>158</v>
      </c>
    </row>
    <row r="19" spans="1:21" s="1" customFormat="1" ht="43.2" x14ac:dyDescent="0.25">
      <c r="A19" s="68"/>
      <c r="B19" s="68"/>
      <c r="C19" s="23" t="s">
        <v>312</v>
      </c>
      <c r="D19" s="28" t="s">
        <v>159</v>
      </c>
      <c r="E19" s="21">
        <v>2</v>
      </c>
      <c r="F19" s="21">
        <v>32</v>
      </c>
      <c r="G19" s="21">
        <v>32</v>
      </c>
      <c r="H19" s="21"/>
      <c r="I19" s="21"/>
      <c r="J19" s="22"/>
      <c r="K19" s="21"/>
      <c r="L19" s="21"/>
      <c r="M19" s="21"/>
      <c r="N19" s="21"/>
      <c r="O19" s="21">
        <v>2</v>
      </c>
      <c r="P19" s="21"/>
      <c r="Q19" s="21"/>
      <c r="R19" s="21"/>
      <c r="S19" s="22"/>
      <c r="T19" s="83"/>
      <c r="U19" s="22" t="s">
        <v>313</v>
      </c>
    </row>
    <row r="20" spans="1:21" s="1" customFormat="1" ht="16.2" customHeight="1" x14ac:dyDescent="0.25">
      <c r="A20" s="68"/>
      <c r="B20" s="68"/>
      <c r="C20" s="23" t="s">
        <v>160</v>
      </c>
      <c r="D20" s="33" t="s">
        <v>281</v>
      </c>
      <c r="E20" s="22">
        <v>2</v>
      </c>
      <c r="F20" s="22">
        <v>32</v>
      </c>
      <c r="G20" s="22">
        <v>32</v>
      </c>
      <c r="H20" s="22"/>
      <c r="I20" s="22"/>
      <c r="J20" s="22"/>
      <c r="K20" s="22"/>
      <c r="L20" s="22"/>
      <c r="M20" s="22"/>
      <c r="N20" s="22"/>
      <c r="O20" s="22">
        <v>2</v>
      </c>
      <c r="P20" s="22"/>
      <c r="Q20" s="22"/>
      <c r="R20" s="22"/>
      <c r="S20" s="22"/>
      <c r="T20" s="83"/>
      <c r="U20" s="22" t="s">
        <v>272</v>
      </c>
    </row>
    <row r="21" spans="1:21" s="1" customFormat="1" ht="32.4" x14ac:dyDescent="0.25">
      <c r="A21" s="68"/>
      <c r="B21" s="68"/>
      <c r="C21" s="23" t="s">
        <v>314</v>
      </c>
      <c r="D21" s="28" t="s">
        <v>161</v>
      </c>
      <c r="E21" s="21">
        <v>1.5</v>
      </c>
      <c r="F21" s="21">
        <v>32</v>
      </c>
      <c r="G21" s="21">
        <v>16</v>
      </c>
      <c r="H21" s="21">
        <v>16</v>
      </c>
      <c r="I21" s="21"/>
      <c r="J21" s="22"/>
      <c r="K21" s="21"/>
      <c r="L21" s="21"/>
      <c r="M21" s="21"/>
      <c r="N21" s="21"/>
      <c r="O21" s="22"/>
      <c r="P21" s="21">
        <v>2</v>
      </c>
      <c r="Q21" s="21"/>
      <c r="R21" s="21"/>
      <c r="S21" s="22"/>
      <c r="T21" s="83"/>
      <c r="U21" s="22" t="s">
        <v>308</v>
      </c>
    </row>
    <row r="22" spans="1:21" s="1" customFormat="1" ht="43.2" x14ac:dyDescent="0.25">
      <c r="A22" s="68"/>
      <c r="B22" s="68"/>
      <c r="C22" s="23" t="s">
        <v>148</v>
      </c>
      <c r="D22" s="28" t="s">
        <v>162</v>
      </c>
      <c r="E22" s="21">
        <v>3</v>
      </c>
      <c r="F22" s="21">
        <v>48</v>
      </c>
      <c r="G22" s="21">
        <v>48</v>
      </c>
      <c r="H22" s="21"/>
      <c r="I22" s="21"/>
      <c r="J22" s="22"/>
      <c r="K22" s="21"/>
      <c r="L22" s="21"/>
      <c r="M22" s="21"/>
      <c r="N22" s="21"/>
      <c r="O22" s="21"/>
      <c r="P22" s="21">
        <v>3</v>
      </c>
      <c r="Q22" s="21"/>
      <c r="R22" s="21"/>
      <c r="S22" s="22"/>
      <c r="T22" s="83"/>
      <c r="U22" s="22" t="s">
        <v>309</v>
      </c>
    </row>
    <row r="23" spans="1:21" s="1" customFormat="1" ht="21.6" x14ac:dyDescent="0.25">
      <c r="A23" s="68"/>
      <c r="B23" s="68"/>
      <c r="C23" s="23" t="s">
        <v>109</v>
      </c>
      <c r="D23" s="30" t="s">
        <v>110</v>
      </c>
      <c r="E23" s="22">
        <v>2</v>
      </c>
      <c r="F23" s="22">
        <v>32</v>
      </c>
      <c r="G23" s="22">
        <v>32</v>
      </c>
      <c r="H23" s="22"/>
      <c r="I23" s="22"/>
      <c r="J23" s="22"/>
      <c r="K23" s="22"/>
      <c r="L23" s="22"/>
      <c r="M23" s="22"/>
      <c r="N23" s="22"/>
      <c r="O23" s="22"/>
      <c r="P23" s="22"/>
      <c r="Q23" s="22">
        <v>2</v>
      </c>
      <c r="R23" s="21"/>
      <c r="S23" s="22"/>
      <c r="T23" s="83"/>
      <c r="U23" s="22" t="s">
        <v>309</v>
      </c>
    </row>
    <row r="24" spans="1:21" s="1" customFormat="1" ht="21.6" x14ac:dyDescent="0.25">
      <c r="A24" s="68"/>
      <c r="B24" s="68"/>
      <c r="C24" s="23" t="s">
        <v>282</v>
      </c>
      <c r="D24" s="28" t="s">
        <v>283</v>
      </c>
      <c r="E24" s="21">
        <v>2</v>
      </c>
      <c r="F24" s="21">
        <v>32</v>
      </c>
      <c r="G24" s="21">
        <v>32</v>
      </c>
      <c r="H24" s="21"/>
      <c r="I24" s="21"/>
      <c r="J24" s="22"/>
      <c r="K24" s="21"/>
      <c r="L24" s="21"/>
      <c r="M24" s="21"/>
      <c r="N24" s="21"/>
      <c r="O24" s="21">
        <v>2</v>
      </c>
      <c r="P24" s="21"/>
      <c r="Q24" s="21"/>
      <c r="R24" s="21"/>
      <c r="S24" s="22"/>
      <c r="T24" s="83"/>
      <c r="U24" s="22" t="s">
        <v>309</v>
      </c>
    </row>
    <row r="25" spans="1:21" s="1" customFormat="1" ht="32.4" x14ac:dyDescent="0.25">
      <c r="A25" s="68"/>
      <c r="B25" s="68"/>
      <c r="C25" s="23" t="s">
        <v>284</v>
      </c>
      <c r="D25" s="28" t="s">
        <v>285</v>
      </c>
      <c r="E25" s="21">
        <v>2</v>
      </c>
      <c r="F25" s="21">
        <v>32</v>
      </c>
      <c r="G25" s="21">
        <v>32</v>
      </c>
      <c r="H25" s="21"/>
      <c r="I25" s="21"/>
      <c r="J25" s="22"/>
      <c r="K25" s="21"/>
      <c r="L25" s="21"/>
      <c r="M25" s="21"/>
      <c r="N25" s="21"/>
      <c r="O25" s="21"/>
      <c r="P25" s="21"/>
      <c r="Q25" s="21">
        <v>2</v>
      </c>
      <c r="R25" s="21"/>
      <c r="S25" s="22"/>
      <c r="T25" s="83"/>
      <c r="U25" s="22" t="s">
        <v>309</v>
      </c>
    </row>
    <row r="26" spans="1:21" s="1" customFormat="1" ht="21.6" x14ac:dyDescent="0.25">
      <c r="A26" s="68"/>
      <c r="B26" s="68"/>
      <c r="C26" s="23" t="s">
        <v>286</v>
      </c>
      <c r="D26" s="28" t="s">
        <v>241</v>
      </c>
      <c r="E26" s="21">
        <v>2</v>
      </c>
      <c r="F26" s="21">
        <v>32</v>
      </c>
      <c r="G26" s="21">
        <v>32</v>
      </c>
      <c r="H26" s="21"/>
      <c r="I26" s="21"/>
      <c r="J26" s="22"/>
      <c r="K26" s="21"/>
      <c r="L26" s="21"/>
      <c r="M26" s="21"/>
      <c r="N26" s="21"/>
      <c r="O26" s="21"/>
      <c r="P26" s="21">
        <v>2</v>
      </c>
      <c r="Q26" s="21"/>
      <c r="R26" s="21"/>
      <c r="S26" s="22"/>
      <c r="T26" s="83"/>
      <c r="U26" s="22" t="s">
        <v>309</v>
      </c>
    </row>
    <row r="27" spans="1:21" s="1" customFormat="1" ht="32.4" x14ac:dyDescent="0.25">
      <c r="A27" s="68"/>
      <c r="B27" s="68"/>
      <c r="C27" s="23" t="s">
        <v>107</v>
      </c>
      <c r="D27" s="30" t="s">
        <v>108</v>
      </c>
      <c r="E27" s="22">
        <v>2</v>
      </c>
      <c r="F27" s="22">
        <v>32</v>
      </c>
      <c r="G27" s="22">
        <v>32</v>
      </c>
      <c r="H27" s="22"/>
      <c r="I27" s="22"/>
      <c r="J27" s="22"/>
      <c r="K27" s="22"/>
      <c r="L27" s="22"/>
      <c r="M27" s="22"/>
      <c r="N27" s="22"/>
      <c r="O27" s="22"/>
      <c r="P27" s="22"/>
      <c r="Q27" s="22">
        <v>2</v>
      </c>
      <c r="R27" s="21"/>
      <c r="S27" s="22"/>
      <c r="T27" s="83"/>
      <c r="U27" s="22" t="s">
        <v>309</v>
      </c>
    </row>
    <row r="28" spans="1:21" s="1" customFormat="1" ht="35.25" customHeight="1" x14ac:dyDescent="0.25">
      <c r="A28" s="68"/>
      <c r="B28" s="68"/>
      <c r="C28" s="23" t="s">
        <v>166</v>
      </c>
      <c r="D28" s="28" t="s">
        <v>167</v>
      </c>
      <c r="E28" s="22">
        <v>2</v>
      </c>
      <c r="F28" s="22">
        <v>32</v>
      </c>
      <c r="G28" s="22">
        <v>32</v>
      </c>
      <c r="H28" s="21"/>
      <c r="I28" s="21"/>
      <c r="J28" s="21"/>
      <c r="K28" s="21"/>
      <c r="L28" s="21"/>
      <c r="M28" s="21"/>
      <c r="N28" s="21"/>
      <c r="O28" s="21"/>
      <c r="P28" s="21"/>
      <c r="Q28" s="21">
        <v>2</v>
      </c>
      <c r="R28" s="21"/>
      <c r="S28" s="22"/>
      <c r="T28" s="83"/>
      <c r="U28" s="22" t="s">
        <v>309</v>
      </c>
    </row>
    <row r="29" spans="1:21" s="1" customFormat="1" ht="32.4" x14ac:dyDescent="0.25">
      <c r="A29" s="68"/>
      <c r="B29" s="68"/>
      <c r="C29" s="31" t="s">
        <v>411</v>
      </c>
      <c r="D29" s="32" t="s">
        <v>168</v>
      </c>
      <c r="E29" s="34">
        <v>3</v>
      </c>
      <c r="F29" s="26">
        <v>48</v>
      </c>
      <c r="G29" s="26">
        <v>48</v>
      </c>
      <c r="H29" s="26"/>
      <c r="I29" s="26"/>
      <c r="J29" s="26"/>
      <c r="K29" s="26"/>
      <c r="L29" s="26"/>
      <c r="M29" s="26"/>
      <c r="N29" s="26"/>
      <c r="O29" s="26"/>
      <c r="P29" s="26">
        <v>3</v>
      </c>
      <c r="Q29" s="26"/>
      <c r="R29" s="26"/>
      <c r="S29" s="22"/>
      <c r="T29" s="83"/>
      <c r="U29" s="22" t="s">
        <v>412</v>
      </c>
    </row>
    <row r="30" spans="1:21" s="1" customFormat="1" ht="10.8" x14ac:dyDescent="0.25">
      <c r="A30" s="68"/>
      <c r="B30" s="68"/>
      <c r="C30" s="23"/>
      <c r="D30" s="28"/>
      <c r="E30" s="22"/>
      <c r="F30" s="22"/>
      <c r="G30" s="22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2"/>
      <c r="T30" s="24"/>
      <c r="U30" s="24"/>
    </row>
    <row r="31" spans="1:21" s="1" customFormat="1" ht="10.8" x14ac:dyDescent="0.25">
      <c r="A31" s="68" t="s">
        <v>56</v>
      </c>
      <c r="B31" s="70"/>
      <c r="C31" s="73" t="s">
        <v>5</v>
      </c>
      <c r="D31" s="69"/>
      <c r="E31" s="24">
        <f t="shared" ref="E31:Q31" si="0">SUM(E7:E30)</f>
        <v>48</v>
      </c>
      <c r="F31" s="24">
        <f t="shared" si="0"/>
        <v>800</v>
      </c>
      <c r="G31" s="24">
        <f t="shared" si="0"/>
        <v>724</v>
      </c>
      <c r="H31" s="24">
        <f t="shared" si="0"/>
        <v>60</v>
      </c>
      <c r="I31" s="24">
        <f t="shared" si="0"/>
        <v>16</v>
      </c>
      <c r="J31" s="24">
        <f t="shared" si="0"/>
        <v>0</v>
      </c>
      <c r="K31" s="26">
        <f t="shared" si="0"/>
        <v>0</v>
      </c>
      <c r="L31" s="26">
        <f t="shared" si="0"/>
        <v>0</v>
      </c>
      <c r="M31" s="26">
        <f t="shared" si="0"/>
        <v>9</v>
      </c>
      <c r="N31" s="26">
        <f t="shared" si="0"/>
        <v>10</v>
      </c>
      <c r="O31" s="26">
        <f t="shared" si="0"/>
        <v>13</v>
      </c>
      <c r="P31" s="26">
        <f t="shared" si="0"/>
        <v>12</v>
      </c>
      <c r="Q31" s="26">
        <f t="shared" si="0"/>
        <v>8</v>
      </c>
      <c r="R31" s="26"/>
      <c r="S31" s="24"/>
      <c r="T31" s="69">
        <v>9</v>
      </c>
      <c r="U31" s="22"/>
    </row>
    <row r="32" spans="1:21" s="1" customFormat="1" ht="32.4" x14ac:dyDescent="0.25">
      <c r="A32" s="70"/>
      <c r="B32" s="70"/>
      <c r="C32" s="23" t="s">
        <v>169</v>
      </c>
      <c r="D32" s="30" t="s">
        <v>170</v>
      </c>
      <c r="E32" s="22">
        <v>2</v>
      </c>
      <c r="F32" s="22">
        <v>32</v>
      </c>
      <c r="G32" s="22">
        <v>24</v>
      </c>
      <c r="H32" s="22">
        <v>8</v>
      </c>
      <c r="I32" s="22"/>
      <c r="J32" s="22"/>
      <c r="K32" s="22"/>
      <c r="L32" s="22"/>
      <c r="M32" s="22"/>
      <c r="N32" s="22"/>
      <c r="O32" s="22"/>
      <c r="P32" s="21">
        <v>2</v>
      </c>
      <c r="Q32" s="21"/>
      <c r="R32" s="22"/>
      <c r="S32" s="24"/>
      <c r="T32" s="69"/>
      <c r="U32" s="22" t="s">
        <v>315</v>
      </c>
    </row>
    <row r="33" spans="1:21" s="1" customFormat="1" ht="35.25" customHeight="1" x14ac:dyDescent="0.25">
      <c r="A33" s="70"/>
      <c r="B33" s="70"/>
      <c r="C33" s="23" t="s">
        <v>316</v>
      </c>
      <c r="D33" s="28" t="s">
        <v>171</v>
      </c>
      <c r="E33" s="22">
        <v>2</v>
      </c>
      <c r="F33" s="22">
        <v>32</v>
      </c>
      <c r="G33" s="22">
        <v>32</v>
      </c>
      <c r="H33" s="22"/>
      <c r="I33" s="22"/>
      <c r="J33" s="22"/>
      <c r="K33" s="22"/>
      <c r="L33" s="22"/>
      <c r="M33" s="22"/>
      <c r="N33" s="22"/>
      <c r="O33" s="22"/>
      <c r="P33" s="21">
        <v>2</v>
      </c>
      <c r="Q33" s="22"/>
      <c r="R33" s="22"/>
      <c r="S33" s="26"/>
      <c r="T33" s="69"/>
      <c r="U33" s="22" t="s">
        <v>317</v>
      </c>
    </row>
    <row r="34" spans="1:21" s="1" customFormat="1" ht="32.4" x14ac:dyDescent="0.25">
      <c r="A34" s="70"/>
      <c r="B34" s="70"/>
      <c r="C34" s="23" t="s">
        <v>172</v>
      </c>
      <c r="D34" s="28" t="s">
        <v>173</v>
      </c>
      <c r="E34" s="22">
        <v>2</v>
      </c>
      <c r="F34" s="22">
        <v>32</v>
      </c>
      <c r="G34" s="22">
        <v>32</v>
      </c>
      <c r="H34" s="22"/>
      <c r="I34" s="22"/>
      <c r="J34" s="22"/>
      <c r="K34" s="22"/>
      <c r="L34" s="22"/>
      <c r="M34" s="22"/>
      <c r="N34" s="22"/>
      <c r="O34" s="22"/>
      <c r="P34" s="21"/>
      <c r="Q34" s="21">
        <v>2</v>
      </c>
      <c r="R34" s="22"/>
      <c r="S34" s="26"/>
      <c r="T34" s="69"/>
      <c r="U34" s="22" t="s">
        <v>315</v>
      </c>
    </row>
    <row r="35" spans="1:21" s="1" customFormat="1" ht="43.2" x14ac:dyDescent="0.25">
      <c r="A35" s="70"/>
      <c r="B35" s="70"/>
      <c r="C35" s="23" t="s">
        <v>416</v>
      </c>
      <c r="D35" s="28" t="s">
        <v>174</v>
      </c>
      <c r="E35" s="22">
        <v>2</v>
      </c>
      <c r="F35" s="22">
        <v>32</v>
      </c>
      <c r="G35" s="22">
        <v>32</v>
      </c>
      <c r="H35" s="22"/>
      <c r="I35" s="22"/>
      <c r="J35" s="22"/>
      <c r="K35" s="22"/>
      <c r="L35" s="22"/>
      <c r="M35" s="22"/>
      <c r="N35" s="22"/>
      <c r="O35" s="22"/>
      <c r="P35" s="22"/>
      <c r="Q35" s="21">
        <v>2</v>
      </c>
      <c r="R35" s="22"/>
      <c r="S35" s="26"/>
      <c r="T35" s="69"/>
      <c r="U35" s="66" t="s">
        <v>315</v>
      </c>
    </row>
    <row r="36" spans="1:21" s="1" customFormat="1" ht="21.6" x14ac:dyDescent="0.25">
      <c r="A36" s="70"/>
      <c r="B36" s="70"/>
      <c r="C36" s="23" t="s">
        <v>318</v>
      </c>
      <c r="D36" s="28" t="s">
        <v>175</v>
      </c>
      <c r="E36" s="22">
        <v>2</v>
      </c>
      <c r="F36" s="22">
        <v>32</v>
      </c>
      <c r="G36" s="21">
        <v>32</v>
      </c>
      <c r="H36" s="21"/>
      <c r="I36" s="21"/>
      <c r="J36" s="21"/>
      <c r="K36" s="21"/>
      <c r="L36" s="21"/>
      <c r="M36" s="22"/>
      <c r="N36" s="22"/>
      <c r="O36" s="22"/>
      <c r="P36" s="22"/>
      <c r="Q36" s="22">
        <v>2</v>
      </c>
      <c r="R36" s="22"/>
      <c r="S36" s="26"/>
      <c r="T36" s="69"/>
      <c r="U36" s="22" t="s">
        <v>317</v>
      </c>
    </row>
    <row r="37" spans="1:21" s="1" customFormat="1" ht="69.75" customHeight="1" x14ac:dyDescent="0.25">
      <c r="A37" s="70"/>
      <c r="B37" s="70"/>
      <c r="C37" s="23" t="s">
        <v>322</v>
      </c>
      <c r="D37" s="28" t="s">
        <v>176</v>
      </c>
      <c r="E37" s="22">
        <v>2</v>
      </c>
      <c r="F37" s="22">
        <v>32</v>
      </c>
      <c r="G37" s="22">
        <v>32</v>
      </c>
      <c r="H37" s="21"/>
      <c r="I37" s="21"/>
      <c r="J37" s="21"/>
      <c r="K37" s="21"/>
      <c r="L37" s="21"/>
      <c r="M37" s="21"/>
      <c r="N37" s="21"/>
      <c r="O37" s="21"/>
      <c r="P37" s="21"/>
      <c r="Q37" s="21">
        <v>2</v>
      </c>
      <c r="R37" s="21"/>
      <c r="S37" s="26"/>
      <c r="T37" s="69"/>
      <c r="U37" s="26" t="s">
        <v>319</v>
      </c>
    </row>
    <row r="38" spans="1:21" s="1" customFormat="1" ht="21.6" x14ac:dyDescent="0.25">
      <c r="A38" s="70"/>
      <c r="B38" s="70"/>
      <c r="C38" s="35" t="s">
        <v>287</v>
      </c>
      <c r="D38" s="36" t="s">
        <v>224</v>
      </c>
      <c r="E38" s="26">
        <v>2</v>
      </c>
      <c r="F38" s="26">
        <v>32</v>
      </c>
      <c r="G38" s="26">
        <v>32</v>
      </c>
      <c r="H38" s="26"/>
      <c r="I38" s="26"/>
      <c r="J38" s="26"/>
      <c r="K38" s="24"/>
      <c r="L38" s="24"/>
      <c r="M38" s="24"/>
      <c r="N38" s="24"/>
      <c r="O38" s="24"/>
      <c r="P38" s="24">
        <v>2</v>
      </c>
      <c r="Q38" s="26"/>
      <c r="R38" s="26"/>
      <c r="S38" s="26"/>
      <c r="T38" s="69"/>
      <c r="U38" s="26" t="s">
        <v>315</v>
      </c>
    </row>
    <row r="39" spans="1:21" s="1" customFormat="1" ht="21.6" x14ac:dyDescent="0.25">
      <c r="A39" s="70"/>
      <c r="B39" s="70"/>
      <c r="C39" s="35" t="s">
        <v>288</v>
      </c>
      <c r="D39" s="32" t="s">
        <v>225</v>
      </c>
      <c r="E39" s="26">
        <v>2</v>
      </c>
      <c r="F39" s="26">
        <v>32</v>
      </c>
      <c r="G39" s="24">
        <v>32</v>
      </c>
      <c r="H39" s="24"/>
      <c r="I39" s="24"/>
      <c r="J39" s="24"/>
      <c r="K39" s="24"/>
      <c r="L39" s="24"/>
      <c r="M39" s="26"/>
      <c r="N39" s="26"/>
      <c r="O39" s="26">
        <v>2</v>
      </c>
      <c r="P39" s="26"/>
      <c r="Q39" s="26"/>
      <c r="R39" s="26"/>
      <c r="S39" s="24"/>
      <c r="T39" s="69"/>
      <c r="U39" s="26" t="s">
        <v>315</v>
      </c>
    </row>
    <row r="40" spans="1:21" s="1" customFormat="1" ht="32.4" x14ac:dyDescent="0.25">
      <c r="A40" s="70"/>
      <c r="B40" s="70"/>
      <c r="C40" s="35" t="s">
        <v>289</v>
      </c>
      <c r="D40" s="32" t="s">
        <v>226</v>
      </c>
      <c r="E40" s="26">
        <v>2</v>
      </c>
      <c r="F40" s="26">
        <v>32</v>
      </c>
      <c r="G40" s="24">
        <v>32</v>
      </c>
      <c r="H40" s="24"/>
      <c r="I40" s="24"/>
      <c r="J40" s="24"/>
      <c r="K40" s="24"/>
      <c r="L40" s="24"/>
      <c r="M40" s="26"/>
      <c r="N40" s="26"/>
      <c r="O40" s="26">
        <v>2</v>
      </c>
      <c r="P40" s="26"/>
      <c r="Q40" s="26"/>
      <c r="R40" s="26"/>
      <c r="S40" s="24"/>
      <c r="T40" s="69"/>
      <c r="U40" s="26" t="s">
        <v>315</v>
      </c>
    </row>
    <row r="41" spans="1:21" s="1" customFormat="1" ht="32.4" x14ac:dyDescent="0.25">
      <c r="A41" s="70"/>
      <c r="B41" s="70"/>
      <c r="C41" s="24">
        <v>1701001</v>
      </c>
      <c r="D41" s="32" t="s">
        <v>414</v>
      </c>
      <c r="E41" s="24">
        <v>2</v>
      </c>
      <c r="F41" s="24">
        <v>32</v>
      </c>
      <c r="G41" s="24">
        <v>32</v>
      </c>
      <c r="H41" s="24"/>
      <c r="I41" s="24"/>
      <c r="J41" s="24"/>
      <c r="K41" s="24"/>
      <c r="L41" s="24"/>
      <c r="M41" s="24"/>
      <c r="N41" s="24"/>
      <c r="O41" s="24">
        <v>2</v>
      </c>
      <c r="P41" s="24"/>
      <c r="Q41" s="24"/>
      <c r="R41" s="26"/>
      <c r="S41" s="24"/>
      <c r="T41" s="69"/>
      <c r="U41" s="26" t="s">
        <v>415</v>
      </c>
    </row>
    <row r="42" spans="1:21" s="1" customFormat="1" ht="60" customHeight="1" x14ac:dyDescent="0.25">
      <c r="A42" s="70"/>
      <c r="B42" s="70"/>
      <c r="C42" s="23" t="s">
        <v>105</v>
      </c>
      <c r="D42" s="30" t="s">
        <v>227</v>
      </c>
      <c r="E42" s="22">
        <v>4</v>
      </c>
      <c r="F42" s="22">
        <v>64</v>
      </c>
      <c r="G42" s="22">
        <v>64</v>
      </c>
      <c r="H42" s="22"/>
      <c r="I42" s="22"/>
      <c r="J42" s="22"/>
      <c r="K42" s="21"/>
      <c r="L42" s="21"/>
      <c r="M42" s="21"/>
      <c r="N42" s="21"/>
      <c r="O42" s="21">
        <v>4</v>
      </c>
      <c r="P42" s="21"/>
      <c r="Q42" s="22"/>
      <c r="R42" s="22"/>
      <c r="S42" s="22" t="s">
        <v>106</v>
      </c>
      <c r="T42" s="69"/>
      <c r="U42" s="26" t="s">
        <v>228</v>
      </c>
    </row>
    <row r="43" spans="1:21" s="1" customFormat="1" ht="23.25" customHeight="1" x14ac:dyDescent="0.25">
      <c r="A43" s="76" t="s">
        <v>410</v>
      </c>
      <c r="B43" s="77"/>
      <c r="C43" s="78"/>
      <c r="D43" s="58" t="s">
        <v>5</v>
      </c>
      <c r="E43" s="26">
        <f t="shared" ref="E43:Q43" si="1">SUM(E32:E42)</f>
        <v>24</v>
      </c>
      <c r="F43" s="26">
        <f t="shared" si="1"/>
        <v>384</v>
      </c>
      <c r="G43" s="26">
        <f t="shared" si="1"/>
        <v>376</v>
      </c>
      <c r="H43" s="26">
        <f t="shared" si="1"/>
        <v>8</v>
      </c>
      <c r="I43" s="26">
        <f t="shared" si="1"/>
        <v>0</v>
      </c>
      <c r="J43" s="26">
        <f t="shared" si="1"/>
        <v>0</v>
      </c>
      <c r="K43" s="24">
        <f t="shared" si="1"/>
        <v>0</v>
      </c>
      <c r="L43" s="24">
        <f t="shared" si="1"/>
        <v>0</v>
      </c>
      <c r="M43" s="24">
        <f t="shared" si="1"/>
        <v>0</v>
      </c>
      <c r="N43" s="24">
        <f t="shared" si="1"/>
        <v>0</v>
      </c>
      <c r="O43" s="24">
        <f t="shared" si="1"/>
        <v>10</v>
      </c>
      <c r="P43" s="24">
        <f t="shared" si="1"/>
        <v>6</v>
      </c>
      <c r="Q43" s="24">
        <f t="shared" si="1"/>
        <v>8</v>
      </c>
      <c r="R43" s="24"/>
      <c r="S43" s="26"/>
      <c r="T43" s="26"/>
      <c r="U43" s="26"/>
    </row>
  </sheetData>
  <mergeCells count="31">
    <mergeCell ref="C31:D31"/>
    <mergeCell ref="T31:T42"/>
    <mergeCell ref="C6:R6"/>
    <mergeCell ref="A1:U1"/>
    <mergeCell ref="G3:G5"/>
    <mergeCell ref="H3:H5"/>
    <mergeCell ref="I3:I5"/>
    <mergeCell ref="U2:U5"/>
    <mergeCell ref="O3:O5"/>
    <mergeCell ref="F2:F5"/>
    <mergeCell ref="S2:S5"/>
    <mergeCell ref="A2:B5"/>
    <mergeCell ref="N3:N5"/>
    <mergeCell ref="R3:R5"/>
    <mergeCell ref="K3:K5"/>
    <mergeCell ref="A43:C43"/>
    <mergeCell ref="T2:T5"/>
    <mergeCell ref="E2:E5"/>
    <mergeCell ref="C2:C5"/>
    <mergeCell ref="D2:D5"/>
    <mergeCell ref="P3:P5"/>
    <mergeCell ref="G2:J2"/>
    <mergeCell ref="J3:J5"/>
    <mergeCell ref="Q3:Q5"/>
    <mergeCell ref="L3:L5"/>
    <mergeCell ref="K2:R2"/>
    <mergeCell ref="M3:M5"/>
    <mergeCell ref="A7:B30"/>
    <mergeCell ref="A31:B42"/>
    <mergeCell ref="A6:B6"/>
    <mergeCell ref="T7:T29"/>
  </mergeCells>
  <phoneticPr fontId="2" type="noConversion"/>
  <printOptions gridLines="1"/>
  <pageMargins left="0.78740157480314965" right="0.78740157480314965" top="0.78740157480314965" bottom="0.78740157480314965" header="0.51181102362204722" footer="0.51181102362204722"/>
  <pageSetup paperSize="9" orientation="portrait" cellComments="atEnd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115" zoomScaleNormal="115" workbookViewId="0">
      <selection activeCell="C7" sqref="C7"/>
    </sheetView>
  </sheetViews>
  <sheetFormatPr defaultRowHeight="15.6" x14ac:dyDescent="0.25"/>
  <cols>
    <col min="1" max="1" width="6.8984375" style="5" customWidth="1"/>
    <col min="2" max="2" width="7" customWidth="1"/>
    <col min="3" max="3" width="14" style="4" customWidth="1"/>
    <col min="4" max="13" width="3.09765625" customWidth="1"/>
    <col min="14" max="14" width="7.19921875" customWidth="1"/>
    <col min="15" max="15" width="5.3984375" customWidth="1"/>
    <col min="16" max="16" width="5.5" customWidth="1"/>
  </cols>
  <sheetData>
    <row r="1" spans="1:16" s="9" customFormat="1" ht="31.5" customHeight="1" x14ac:dyDescent="0.25">
      <c r="A1" s="96" t="s">
        <v>350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6" ht="14.25" customHeight="1" x14ac:dyDescent="0.25">
      <c r="A2" s="97" t="s">
        <v>351</v>
      </c>
      <c r="B2" s="80" t="s">
        <v>395</v>
      </c>
      <c r="C2" s="80" t="s">
        <v>396</v>
      </c>
      <c r="D2" s="80" t="s">
        <v>31</v>
      </c>
      <c r="E2" s="56"/>
      <c r="F2" s="69" t="s">
        <v>397</v>
      </c>
      <c r="G2" s="69"/>
      <c r="H2" s="69"/>
      <c r="I2" s="69"/>
      <c r="J2" s="69"/>
      <c r="K2" s="69"/>
      <c r="L2" s="69"/>
      <c r="M2" s="69"/>
      <c r="N2" s="69" t="s">
        <v>30</v>
      </c>
      <c r="O2" s="80" t="s">
        <v>407</v>
      </c>
      <c r="P2" s="80" t="s">
        <v>408</v>
      </c>
    </row>
    <row r="3" spans="1:16" ht="14.25" customHeight="1" x14ac:dyDescent="0.25">
      <c r="A3" s="98"/>
      <c r="B3" s="81"/>
      <c r="C3" s="81"/>
      <c r="D3" s="81"/>
      <c r="E3" s="80" t="s">
        <v>398</v>
      </c>
      <c r="F3" s="69" t="s">
        <v>11</v>
      </c>
      <c r="G3" s="69"/>
      <c r="H3" s="69" t="s">
        <v>22</v>
      </c>
      <c r="I3" s="69"/>
      <c r="J3" s="69" t="s">
        <v>23</v>
      </c>
      <c r="K3" s="69"/>
      <c r="L3" s="69" t="s">
        <v>24</v>
      </c>
      <c r="M3" s="69"/>
      <c r="N3" s="69"/>
      <c r="O3" s="82"/>
      <c r="P3" s="82"/>
    </row>
    <row r="4" spans="1:16" x14ac:dyDescent="0.25">
      <c r="A4" s="99"/>
      <c r="B4" s="82"/>
      <c r="C4" s="82"/>
      <c r="D4" s="82"/>
      <c r="E4" s="82"/>
      <c r="F4" s="57">
        <v>1</v>
      </c>
      <c r="G4" s="57">
        <v>2</v>
      </c>
      <c r="H4" s="57">
        <v>1</v>
      </c>
      <c r="I4" s="57">
        <v>2</v>
      </c>
      <c r="J4" s="57">
        <v>1</v>
      </c>
      <c r="K4" s="57">
        <v>2</v>
      </c>
      <c r="L4" s="57">
        <v>1</v>
      </c>
      <c r="M4" s="57">
        <v>2</v>
      </c>
      <c r="N4" s="57"/>
      <c r="O4" s="57"/>
      <c r="P4" s="57"/>
    </row>
    <row r="5" spans="1:16" ht="21.6" x14ac:dyDescent="0.25">
      <c r="A5" s="28" t="s">
        <v>352</v>
      </c>
      <c r="B5" s="37" t="s">
        <v>399</v>
      </c>
      <c r="C5" s="20" t="s">
        <v>353</v>
      </c>
      <c r="D5" s="21">
        <v>1</v>
      </c>
      <c r="E5" s="59">
        <v>2</v>
      </c>
      <c r="F5" s="59" t="s">
        <v>354</v>
      </c>
      <c r="G5" s="59"/>
      <c r="H5" s="59"/>
      <c r="I5" s="59"/>
      <c r="J5" s="59"/>
      <c r="K5" s="59"/>
      <c r="L5" s="59"/>
      <c r="M5" s="59"/>
      <c r="N5" s="59"/>
      <c r="O5" s="59"/>
      <c r="P5" s="21" t="s">
        <v>59</v>
      </c>
    </row>
    <row r="6" spans="1:16" x14ac:dyDescent="0.25">
      <c r="A6" s="28" t="s">
        <v>355</v>
      </c>
      <c r="B6" s="38" t="s">
        <v>420</v>
      </c>
      <c r="C6" s="20" t="s">
        <v>356</v>
      </c>
      <c r="D6" s="21">
        <v>1</v>
      </c>
      <c r="E6" s="21">
        <v>1</v>
      </c>
      <c r="F6" s="59"/>
      <c r="G6" s="59" t="s">
        <v>354</v>
      </c>
      <c r="H6" s="59"/>
      <c r="I6" s="59"/>
      <c r="J6" s="59"/>
      <c r="K6" s="59"/>
      <c r="L6" s="59"/>
      <c r="M6" s="59"/>
      <c r="N6" s="21" t="s">
        <v>357</v>
      </c>
      <c r="O6" s="21" t="s">
        <v>358</v>
      </c>
      <c r="P6" s="21" t="s">
        <v>359</v>
      </c>
    </row>
    <row r="7" spans="1:16" ht="32.4" x14ac:dyDescent="0.25">
      <c r="A7" s="28" t="s">
        <v>355</v>
      </c>
      <c r="B7" s="39" t="s">
        <v>400</v>
      </c>
      <c r="C7" s="20" t="s">
        <v>419</v>
      </c>
      <c r="D7" s="21">
        <v>1</v>
      </c>
      <c r="E7" s="21">
        <v>1</v>
      </c>
      <c r="F7" s="59"/>
      <c r="G7" s="59" t="s">
        <v>354</v>
      </c>
      <c r="H7" s="59"/>
      <c r="I7" s="59"/>
      <c r="J7" s="59"/>
      <c r="K7" s="59"/>
      <c r="L7" s="59"/>
      <c r="M7" s="59"/>
      <c r="N7" s="21" t="s">
        <v>360</v>
      </c>
      <c r="O7" s="21" t="s">
        <v>358</v>
      </c>
      <c r="P7" s="21" t="s">
        <v>359</v>
      </c>
    </row>
    <row r="8" spans="1:16" ht="32.4" x14ac:dyDescent="0.25">
      <c r="A8" s="28" t="s">
        <v>355</v>
      </c>
      <c r="B8" s="38" t="s">
        <v>361</v>
      </c>
      <c r="C8" s="20" t="s">
        <v>362</v>
      </c>
      <c r="D8" s="21">
        <v>1</v>
      </c>
      <c r="E8" s="21">
        <v>1</v>
      </c>
      <c r="F8" s="59"/>
      <c r="G8" s="59"/>
      <c r="H8" s="59" t="s">
        <v>354</v>
      </c>
      <c r="I8" s="59"/>
      <c r="J8" s="59"/>
      <c r="K8" s="59"/>
      <c r="L8" s="59"/>
      <c r="M8" s="59"/>
      <c r="N8" s="21" t="s">
        <v>363</v>
      </c>
      <c r="O8" s="21" t="s">
        <v>364</v>
      </c>
      <c r="P8" s="21" t="s">
        <v>306</v>
      </c>
    </row>
    <row r="9" spans="1:16" x14ac:dyDescent="0.25">
      <c r="A9" s="28" t="s">
        <v>355</v>
      </c>
      <c r="B9" s="38" t="s">
        <v>365</v>
      </c>
      <c r="C9" s="20" t="s">
        <v>366</v>
      </c>
      <c r="D9" s="21">
        <v>1</v>
      </c>
      <c r="E9" s="21">
        <v>1</v>
      </c>
      <c r="F9" s="59"/>
      <c r="G9" s="59"/>
      <c r="H9" s="59" t="s">
        <v>354</v>
      </c>
      <c r="I9" s="59"/>
      <c r="J9" s="59"/>
      <c r="K9" s="59"/>
      <c r="L9" s="59"/>
      <c r="M9" s="59"/>
      <c r="N9" s="21" t="s">
        <v>357</v>
      </c>
      <c r="O9" s="21" t="s">
        <v>358</v>
      </c>
      <c r="P9" s="21" t="s">
        <v>367</v>
      </c>
    </row>
    <row r="10" spans="1:16" x14ac:dyDescent="0.25">
      <c r="A10" s="28" t="s">
        <v>355</v>
      </c>
      <c r="B10" s="38" t="s">
        <v>401</v>
      </c>
      <c r="C10" s="20" t="s">
        <v>368</v>
      </c>
      <c r="D10" s="21">
        <v>2</v>
      </c>
      <c r="E10" s="21">
        <v>2</v>
      </c>
      <c r="F10" s="59"/>
      <c r="G10" s="59"/>
      <c r="H10" s="59"/>
      <c r="I10" s="59" t="s">
        <v>354</v>
      </c>
      <c r="J10" s="59"/>
      <c r="K10" s="59"/>
      <c r="L10" s="59"/>
      <c r="M10" s="59"/>
      <c r="N10" s="21" t="s">
        <v>369</v>
      </c>
      <c r="O10" s="21" t="s">
        <v>364</v>
      </c>
      <c r="P10" s="21" t="s">
        <v>359</v>
      </c>
    </row>
    <row r="11" spans="1:16" ht="21.6" x14ac:dyDescent="0.25">
      <c r="A11" s="28" t="s">
        <v>355</v>
      </c>
      <c r="B11" s="39" t="s">
        <v>402</v>
      </c>
      <c r="C11" s="20" t="s">
        <v>370</v>
      </c>
      <c r="D11" s="21">
        <v>1</v>
      </c>
      <c r="E11" s="21">
        <v>1</v>
      </c>
      <c r="F11" s="59"/>
      <c r="G11" s="59"/>
      <c r="H11" s="59"/>
      <c r="I11" s="59"/>
      <c r="J11" s="59" t="s">
        <v>354</v>
      </c>
      <c r="K11" s="59"/>
      <c r="L11" s="59"/>
      <c r="M11" s="59"/>
      <c r="N11" s="21" t="s">
        <v>371</v>
      </c>
      <c r="O11" s="21" t="s">
        <v>358</v>
      </c>
      <c r="P11" s="21" t="s">
        <v>359</v>
      </c>
    </row>
    <row r="12" spans="1:16" ht="43.2" x14ac:dyDescent="0.25">
      <c r="A12" s="28" t="s">
        <v>355</v>
      </c>
      <c r="B12" s="38" t="s">
        <v>372</v>
      </c>
      <c r="C12" s="20" t="s">
        <v>373</v>
      </c>
      <c r="D12" s="21">
        <v>1</v>
      </c>
      <c r="E12" s="21">
        <v>1</v>
      </c>
      <c r="F12" s="59"/>
      <c r="G12" s="59"/>
      <c r="H12" s="59"/>
      <c r="I12" s="59"/>
      <c r="J12" s="59" t="s">
        <v>354</v>
      </c>
      <c r="K12" s="59"/>
      <c r="L12" s="59"/>
      <c r="M12" s="59"/>
      <c r="N12" s="21" t="s">
        <v>371</v>
      </c>
      <c r="O12" s="21" t="s">
        <v>358</v>
      </c>
      <c r="P12" s="21" t="s">
        <v>306</v>
      </c>
    </row>
    <row r="13" spans="1:16" ht="21.6" x14ac:dyDescent="0.25">
      <c r="A13" s="28" t="s">
        <v>355</v>
      </c>
      <c r="B13" s="40" t="s">
        <v>374</v>
      </c>
      <c r="C13" s="20" t="s">
        <v>375</v>
      </c>
      <c r="D13" s="21">
        <v>1.5</v>
      </c>
      <c r="E13" s="21">
        <v>1.5</v>
      </c>
      <c r="F13" s="59"/>
      <c r="G13" s="59"/>
      <c r="H13" s="59"/>
      <c r="I13" s="59"/>
      <c r="J13" s="43"/>
      <c r="K13" s="59"/>
      <c r="L13" s="59" t="s">
        <v>354</v>
      </c>
      <c r="M13" s="59"/>
      <c r="N13" s="21" t="s">
        <v>371</v>
      </c>
      <c r="O13" s="21" t="s">
        <v>358</v>
      </c>
      <c r="P13" s="21" t="s">
        <v>306</v>
      </c>
    </row>
    <row r="14" spans="1:16" ht="54" x14ac:dyDescent="0.25">
      <c r="A14" s="28" t="s">
        <v>355</v>
      </c>
      <c r="B14" s="40" t="s">
        <v>376</v>
      </c>
      <c r="C14" s="20" t="s">
        <v>377</v>
      </c>
      <c r="D14" s="21">
        <v>1</v>
      </c>
      <c r="E14" s="21">
        <v>1</v>
      </c>
      <c r="F14" s="59"/>
      <c r="G14" s="59"/>
      <c r="H14" s="59"/>
      <c r="I14" s="59"/>
      <c r="J14" s="59"/>
      <c r="K14" s="59" t="s">
        <v>354</v>
      </c>
      <c r="L14" s="59"/>
      <c r="M14" s="59"/>
      <c r="N14" s="21" t="s">
        <v>371</v>
      </c>
      <c r="O14" s="21" t="s">
        <v>358</v>
      </c>
      <c r="P14" s="21" t="s">
        <v>306</v>
      </c>
    </row>
    <row r="15" spans="1:16" ht="75.599999999999994" x14ac:dyDescent="0.25">
      <c r="A15" s="28" t="s">
        <v>355</v>
      </c>
      <c r="B15" s="23" t="s">
        <v>378</v>
      </c>
      <c r="C15" s="20" t="s">
        <v>379</v>
      </c>
      <c r="D15" s="21">
        <v>2</v>
      </c>
      <c r="E15" s="21">
        <v>2</v>
      </c>
      <c r="F15" s="59"/>
      <c r="G15" s="59"/>
      <c r="H15" s="59"/>
      <c r="I15" s="59"/>
      <c r="J15" s="59"/>
      <c r="K15" s="59" t="s">
        <v>354</v>
      </c>
      <c r="L15" s="59"/>
      <c r="M15" s="59"/>
      <c r="N15" s="21" t="s">
        <v>371</v>
      </c>
      <c r="O15" s="21" t="s">
        <v>358</v>
      </c>
      <c r="P15" s="21" t="s">
        <v>306</v>
      </c>
    </row>
    <row r="16" spans="1:16" ht="21.6" x14ac:dyDescent="0.25">
      <c r="A16" s="28" t="s">
        <v>355</v>
      </c>
      <c r="B16" s="40" t="s">
        <v>380</v>
      </c>
      <c r="C16" s="20" t="s">
        <v>381</v>
      </c>
      <c r="D16" s="21">
        <v>0.5</v>
      </c>
      <c r="E16" s="21">
        <v>0.5</v>
      </c>
      <c r="F16" s="59"/>
      <c r="G16" s="59"/>
      <c r="H16" s="59"/>
      <c r="I16" s="59"/>
      <c r="J16" s="59"/>
      <c r="K16" s="59"/>
      <c r="L16" s="59" t="s">
        <v>354</v>
      </c>
      <c r="M16" s="59"/>
      <c r="N16" s="21" t="s">
        <v>371</v>
      </c>
      <c r="O16" s="21" t="s">
        <v>358</v>
      </c>
      <c r="P16" s="21" t="s">
        <v>306</v>
      </c>
    </row>
    <row r="17" spans="1:16" ht="32.4" x14ac:dyDescent="0.25">
      <c r="A17" s="28" t="s">
        <v>355</v>
      </c>
      <c r="B17" s="38" t="s">
        <v>403</v>
      </c>
      <c r="C17" s="20" t="s">
        <v>382</v>
      </c>
      <c r="D17" s="21">
        <v>0.5</v>
      </c>
      <c r="E17" s="21">
        <v>0.5</v>
      </c>
      <c r="F17" s="59"/>
      <c r="G17" s="59"/>
      <c r="H17" s="59"/>
      <c r="I17" s="59"/>
      <c r="J17" s="59"/>
      <c r="K17" s="59"/>
      <c r="L17" s="59" t="s">
        <v>354</v>
      </c>
      <c r="M17" s="59"/>
      <c r="N17" s="21" t="s">
        <v>360</v>
      </c>
      <c r="O17" s="21" t="s">
        <v>358</v>
      </c>
      <c r="P17" s="21" t="s">
        <v>306</v>
      </c>
    </row>
    <row r="18" spans="1:16" ht="54" x14ac:dyDescent="0.25">
      <c r="A18" s="28" t="s">
        <v>355</v>
      </c>
      <c r="B18" s="38" t="s">
        <v>404</v>
      </c>
      <c r="C18" s="20" t="s">
        <v>383</v>
      </c>
      <c r="D18" s="21">
        <v>0.5</v>
      </c>
      <c r="E18" s="21">
        <v>0.5</v>
      </c>
      <c r="F18" s="59"/>
      <c r="G18" s="59"/>
      <c r="H18" s="59"/>
      <c r="I18" s="59"/>
      <c r="J18" s="59"/>
      <c r="K18" s="59"/>
      <c r="L18" s="59" t="s">
        <v>354</v>
      </c>
      <c r="M18" s="59"/>
      <c r="N18" s="21" t="s">
        <v>371</v>
      </c>
      <c r="O18" s="21" t="s">
        <v>358</v>
      </c>
      <c r="P18" s="21" t="s">
        <v>306</v>
      </c>
    </row>
    <row r="19" spans="1:16" ht="32.4" x14ac:dyDescent="0.25">
      <c r="A19" s="28" t="s">
        <v>384</v>
      </c>
      <c r="B19" s="38" t="s">
        <v>405</v>
      </c>
      <c r="C19" s="20" t="s">
        <v>385</v>
      </c>
      <c r="D19" s="21">
        <v>12</v>
      </c>
      <c r="E19" s="21">
        <v>16</v>
      </c>
      <c r="F19" s="59"/>
      <c r="G19" s="59"/>
      <c r="H19" s="59"/>
      <c r="I19" s="59"/>
      <c r="J19" s="59"/>
      <c r="K19" s="59"/>
      <c r="L19" s="59"/>
      <c r="M19" s="59" t="s">
        <v>354</v>
      </c>
      <c r="N19" s="59"/>
      <c r="O19" s="59"/>
      <c r="P19" s="21" t="s">
        <v>306</v>
      </c>
    </row>
    <row r="20" spans="1:16" x14ac:dyDescent="0.25">
      <c r="A20" s="93" t="s">
        <v>149</v>
      </c>
      <c r="B20" s="94"/>
      <c r="C20" s="44"/>
      <c r="D20" s="45">
        <f>SUM(D5:D19)</f>
        <v>27</v>
      </c>
      <c r="E20" s="41">
        <v>32</v>
      </c>
      <c r="F20" s="41"/>
      <c r="G20" s="41"/>
      <c r="H20" s="41"/>
      <c r="I20" s="41"/>
      <c r="J20" s="41"/>
      <c r="K20" s="41"/>
      <c r="L20" s="41"/>
      <c r="M20" s="63"/>
      <c r="N20" s="63"/>
      <c r="O20" s="57"/>
      <c r="P20" s="57"/>
    </row>
    <row r="21" spans="1:16" ht="14.25" customHeight="1" x14ac:dyDescent="0.25">
      <c r="A21" s="95" t="s">
        <v>406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</row>
    <row r="22" spans="1:16" s="6" customFormat="1" ht="14.25" customHeight="1" x14ac:dyDescent="0.25">
      <c r="A22" s="96" t="s">
        <v>386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</row>
    <row r="23" spans="1:16" ht="14.25" customHeight="1" x14ac:dyDescent="0.25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</row>
    <row r="24" spans="1:16" ht="14.25" customHeight="1" x14ac:dyDescent="0.25">
      <c r="A24" s="69" t="s">
        <v>387</v>
      </c>
      <c r="B24" s="69"/>
      <c r="C24" s="69"/>
      <c r="D24" s="57" t="s">
        <v>388</v>
      </c>
      <c r="E24" s="70" t="s">
        <v>389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57" t="s">
        <v>390</v>
      </c>
    </row>
    <row r="25" spans="1:16" ht="14.25" customHeight="1" x14ac:dyDescent="0.25">
      <c r="A25" s="69" t="s">
        <v>391</v>
      </c>
      <c r="B25" s="69"/>
      <c r="C25" s="69"/>
      <c r="D25" s="57">
        <v>1</v>
      </c>
      <c r="E25" s="70" t="s">
        <v>392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57"/>
    </row>
    <row r="26" spans="1:16" x14ac:dyDescent="0.25">
      <c r="A26" s="69" t="s">
        <v>386</v>
      </c>
      <c r="B26" s="69"/>
      <c r="C26" s="69"/>
      <c r="D26" s="70">
        <v>5</v>
      </c>
      <c r="E26" s="70" t="s">
        <v>393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</row>
    <row r="27" spans="1:16" ht="4.5" customHeight="1" x14ac:dyDescent="0.25">
      <c r="A27" s="69"/>
      <c r="B27" s="69"/>
      <c r="C27" s="69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pans="1:16" ht="24" hidden="1" customHeight="1" x14ac:dyDescent="0.25">
      <c r="A28" s="69"/>
      <c r="B28" s="69"/>
      <c r="C28" s="69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</row>
    <row r="29" spans="1:16" ht="15.75" customHeight="1" x14ac:dyDescent="0.25">
      <c r="A29" s="69" t="s">
        <v>394</v>
      </c>
      <c r="B29" s="69"/>
      <c r="C29" s="69"/>
      <c r="D29" s="59">
        <v>6</v>
      </c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42"/>
    </row>
    <row r="30" spans="1:16" ht="23.25" customHeight="1" x14ac:dyDescent="0.25">
      <c r="B30" s="2"/>
      <c r="D30" s="3"/>
    </row>
    <row r="31" spans="1:16" x14ac:dyDescent="0.25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61"/>
      <c r="O31" s="61"/>
      <c r="P31" s="61"/>
    </row>
    <row r="32" spans="1:16" x14ac:dyDescent="0.25">
      <c r="B32" s="92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61"/>
      <c r="O32" s="61"/>
      <c r="P32" s="61"/>
    </row>
    <row r="33" spans="2:16" x14ac:dyDescent="0.25">
      <c r="B33" s="90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62"/>
      <c r="O33" s="62"/>
      <c r="P33" s="62"/>
    </row>
    <row r="34" spans="2:16" x14ac:dyDescent="0.25">
      <c r="B34" s="90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62"/>
      <c r="O34" s="62"/>
      <c r="P34" s="62"/>
    </row>
    <row r="35" spans="2:16" x14ac:dyDescent="0.25"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60"/>
      <c r="O35" s="60"/>
      <c r="P35" s="60"/>
    </row>
    <row r="36" spans="2:16" x14ac:dyDescent="0.25">
      <c r="B36" s="88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60"/>
      <c r="O36" s="60"/>
      <c r="P36" s="60"/>
    </row>
  </sheetData>
  <mergeCells count="33">
    <mergeCell ref="A1:P1"/>
    <mergeCell ref="A2:A4"/>
    <mergeCell ref="B2:B4"/>
    <mergeCell ref="C2:C4"/>
    <mergeCell ref="D2:D4"/>
    <mergeCell ref="F3:G3"/>
    <mergeCell ref="P2:P3"/>
    <mergeCell ref="L3:M3"/>
    <mergeCell ref="N2:N3"/>
    <mergeCell ref="O2:O3"/>
    <mergeCell ref="H3:I3"/>
    <mergeCell ref="J3:K3"/>
    <mergeCell ref="F2:M2"/>
    <mergeCell ref="E3:E4"/>
    <mergeCell ref="A20:B20"/>
    <mergeCell ref="A21:P21"/>
    <mergeCell ref="A22:P23"/>
    <mergeCell ref="A26:C28"/>
    <mergeCell ref="D26:D28"/>
    <mergeCell ref="E26:O28"/>
    <mergeCell ref="P26:P28"/>
    <mergeCell ref="E25:O25"/>
    <mergeCell ref="A25:C25"/>
    <mergeCell ref="A24:C24"/>
    <mergeCell ref="E24:O24"/>
    <mergeCell ref="B35:M35"/>
    <mergeCell ref="B36:M36"/>
    <mergeCell ref="A29:C29"/>
    <mergeCell ref="E29:O29"/>
    <mergeCell ref="A31:M31"/>
    <mergeCell ref="B33:M33"/>
    <mergeCell ref="B34:M34"/>
    <mergeCell ref="B32:M32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G18" sqref="G18"/>
    </sheetView>
  </sheetViews>
  <sheetFormatPr defaultRowHeight="15.6" x14ac:dyDescent="0.25"/>
  <cols>
    <col min="1" max="1" width="39.59765625" customWidth="1"/>
    <col min="2" max="2" width="5.19921875" customWidth="1"/>
    <col min="3" max="3" width="6.09765625" customWidth="1"/>
    <col min="4" max="11" width="3.59765625" customWidth="1"/>
  </cols>
  <sheetData>
    <row r="1" spans="1:12" ht="19.2" x14ac:dyDescent="0.25">
      <c r="A1" s="106" t="s">
        <v>409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9"/>
    </row>
    <row r="2" spans="1:12" x14ac:dyDescent="0.25">
      <c r="A2" s="100" t="s">
        <v>177</v>
      </c>
      <c r="B2" s="100" t="s">
        <v>178</v>
      </c>
      <c r="C2" s="100" t="s">
        <v>179</v>
      </c>
      <c r="D2" s="76" t="s">
        <v>273</v>
      </c>
      <c r="E2" s="77"/>
      <c r="F2" s="77"/>
      <c r="G2" s="77"/>
      <c r="H2" s="77"/>
      <c r="I2" s="77"/>
      <c r="J2" s="77"/>
      <c r="K2" s="78"/>
    </row>
    <row r="3" spans="1:12" x14ac:dyDescent="0.25">
      <c r="A3" s="102"/>
      <c r="B3" s="102"/>
      <c r="C3" s="102"/>
      <c r="D3" s="26" t="s">
        <v>180</v>
      </c>
      <c r="E3" s="26" t="s">
        <v>22</v>
      </c>
      <c r="F3" s="26" t="s">
        <v>23</v>
      </c>
      <c r="G3" s="26" t="s">
        <v>24</v>
      </c>
      <c r="H3" s="26" t="s">
        <v>181</v>
      </c>
      <c r="I3" s="26" t="s">
        <v>182</v>
      </c>
      <c r="J3" s="26" t="s">
        <v>183</v>
      </c>
      <c r="K3" s="26" t="s">
        <v>184</v>
      </c>
    </row>
    <row r="4" spans="1:12" ht="21.6" x14ac:dyDescent="0.25">
      <c r="A4" s="32" t="s">
        <v>186</v>
      </c>
      <c r="B4" s="26">
        <v>0.5</v>
      </c>
      <c r="C4" s="26">
        <v>12</v>
      </c>
      <c r="D4" s="26"/>
      <c r="E4" s="26" t="s">
        <v>185</v>
      </c>
      <c r="F4" s="26"/>
      <c r="G4" s="26"/>
      <c r="H4" s="26"/>
      <c r="I4" s="26"/>
      <c r="J4" s="26"/>
      <c r="K4" s="26"/>
    </row>
    <row r="5" spans="1:12" ht="43.2" x14ac:dyDescent="0.25">
      <c r="A5" s="32" t="s">
        <v>274</v>
      </c>
      <c r="B5" s="26">
        <v>1</v>
      </c>
      <c r="C5" s="26">
        <v>16</v>
      </c>
      <c r="D5" s="26"/>
      <c r="E5" s="26"/>
      <c r="F5" s="26" t="s">
        <v>185</v>
      </c>
      <c r="G5" s="26"/>
      <c r="H5" s="26"/>
      <c r="I5" s="26"/>
      <c r="J5" s="26"/>
      <c r="K5" s="26"/>
    </row>
    <row r="6" spans="1:12" x14ac:dyDescent="0.25">
      <c r="A6" s="32" t="s">
        <v>187</v>
      </c>
      <c r="B6" s="26">
        <v>0.5</v>
      </c>
      <c r="C6" s="26">
        <v>12</v>
      </c>
      <c r="D6" s="26"/>
      <c r="E6" s="26"/>
      <c r="F6" s="26"/>
      <c r="G6" s="26" t="s">
        <v>185</v>
      </c>
      <c r="H6" s="26"/>
      <c r="I6" s="26"/>
      <c r="J6" s="26"/>
      <c r="K6" s="26"/>
    </row>
    <row r="7" spans="1:12" ht="21.6" x14ac:dyDescent="0.25">
      <c r="A7" s="32" t="s">
        <v>275</v>
      </c>
      <c r="B7" s="26">
        <v>0.5</v>
      </c>
      <c r="C7" s="26">
        <v>8</v>
      </c>
      <c r="D7" s="26" t="s">
        <v>185</v>
      </c>
      <c r="E7" s="26"/>
      <c r="F7" s="26"/>
      <c r="G7" s="26"/>
      <c r="H7" s="26"/>
      <c r="I7" s="26"/>
      <c r="J7" s="26"/>
      <c r="K7" s="26"/>
    </row>
    <row r="8" spans="1:12" x14ac:dyDescent="0.25">
      <c r="A8" s="32" t="s">
        <v>188</v>
      </c>
      <c r="B8" s="26">
        <v>1</v>
      </c>
      <c r="C8" s="26">
        <v>36</v>
      </c>
      <c r="D8" s="26" t="s">
        <v>185</v>
      </c>
      <c r="E8" s="26" t="s">
        <v>185</v>
      </c>
      <c r="F8" s="26" t="s">
        <v>185</v>
      </c>
      <c r="G8" s="26" t="s">
        <v>185</v>
      </c>
      <c r="H8" s="26"/>
      <c r="I8" s="26"/>
      <c r="J8" s="26"/>
      <c r="K8" s="26"/>
    </row>
    <row r="9" spans="1:12" x14ac:dyDescent="0.25">
      <c r="A9" s="32" t="s">
        <v>276</v>
      </c>
      <c r="B9" s="26">
        <v>0.5</v>
      </c>
      <c r="C9" s="26">
        <v>8</v>
      </c>
      <c r="D9" s="26"/>
      <c r="E9" s="26" t="s">
        <v>185</v>
      </c>
      <c r="F9" s="26"/>
      <c r="G9" s="26"/>
      <c r="H9" s="26"/>
      <c r="I9" s="26"/>
      <c r="J9" s="26"/>
      <c r="K9" s="26"/>
    </row>
    <row r="10" spans="1:12" x14ac:dyDescent="0.25">
      <c r="A10" s="26" t="s">
        <v>329</v>
      </c>
      <c r="B10" s="26">
        <v>4</v>
      </c>
      <c r="C10" s="26">
        <v>92</v>
      </c>
      <c r="D10" s="26"/>
      <c r="E10" s="26"/>
      <c r="F10" s="26"/>
      <c r="G10" s="26"/>
      <c r="H10" s="26"/>
      <c r="I10" s="26"/>
      <c r="J10" s="26"/>
      <c r="K10" s="26"/>
    </row>
    <row r="11" spans="1:12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2" ht="19.2" x14ac:dyDescent="0.25">
      <c r="A12" s="106" t="s">
        <v>341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9" t="s">
        <v>330</v>
      </c>
    </row>
    <row r="13" spans="1:12" x14ac:dyDescent="0.25">
      <c r="A13" s="100" t="s">
        <v>177</v>
      </c>
      <c r="B13" s="100" t="s">
        <v>178</v>
      </c>
      <c r="C13" s="100" t="s">
        <v>179</v>
      </c>
      <c r="D13" s="76" t="s">
        <v>273</v>
      </c>
      <c r="E13" s="77"/>
      <c r="F13" s="77"/>
      <c r="G13" s="77"/>
      <c r="H13" s="77"/>
      <c r="I13" s="77"/>
      <c r="J13" s="77"/>
      <c r="K13" s="78"/>
      <c r="L13" s="9"/>
    </row>
    <row r="14" spans="1:12" x14ac:dyDescent="0.25">
      <c r="A14" s="102"/>
      <c r="B14" s="102"/>
      <c r="C14" s="102"/>
      <c r="D14" s="26" t="s">
        <v>180</v>
      </c>
      <c r="E14" s="26" t="s">
        <v>22</v>
      </c>
      <c r="F14" s="26" t="s">
        <v>13</v>
      </c>
      <c r="G14" s="26" t="s">
        <v>14</v>
      </c>
      <c r="H14" s="26" t="s">
        <v>15</v>
      </c>
      <c r="I14" s="26" t="s">
        <v>16</v>
      </c>
      <c r="J14" s="26" t="s">
        <v>17</v>
      </c>
      <c r="K14" s="26" t="s">
        <v>18</v>
      </c>
      <c r="L14" s="9"/>
    </row>
    <row r="15" spans="1:12" ht="21.6" x14ac:dyDescent="0.25">
      <c r="A15" s="32" t="s">
        <v>186</v>
      </c>
      <c r="B15" s="100">
        <v>1.5</v>
      </c>
      <c r="C15" s="26">
        <v>6</v>
      </c>
      <c r="D15" s="26"/>
      <c r="E15" s="26" t="s">
        <v>185</v>
      </c>
      <c r="F15" s="26"/>
      <c r="G15" s="26"/>
      <c r="H15" s="26"/>
      <c r="I15" s="26"/>
      <c r="J15" s="26"/>
      <c r="K15" s="26"/>
      <c r="L15" s="9"/>
    </row>
    <row r="16" spans="1:12" ht="43.2" x14ac:dyDescent="0.25">
      <c r="A16" s="32" t="s">
        <v>277</v>
      </c>
      <c r="B16" s="101"/>
      <c r="C16" s="26">
        <v>6</v>
      </c>
      <c r="D16" s="26"/>
      <c r="E16" s="26"/>
      <c r="F16" s="26" t="s">
        <v>185</v>
      </c>
      <c r="G16" s="26"/>
      <c r="H16" s="26"/>
      <c r="I16" s="26"/>
      <c r="J16" s="26"/>
      <c r="K16" s="26"/>
      <c r="L16" s="9"/>
    </row>
    <row r="17" spans="1:12" x14ac:dyDescent="0.25">
      <c r="A17" s="32" t="s">
        <v>187</v>
      </c>
      <c r="B17" s="101"/>
      <c r="C17" s="26">
        <v>6</v>
      </c>
      <c r="D17" s="26"/>
      <c r="E17" s="26"/>
      <c r="F17" s="26"/>
      <c r="G17" s="67" t="s">
        <v>185</v>
      </c>
      <c r="H17" s="26"/>
      <c r="I17" s="26"/>
      <c r="J17" s="26"/>
      <c r="K17" s="26"/>
      <c r="L17" s="9"/>
    </row>
    <row r="18" spans="1:12" ht="21.6" x14ac:dyDescent="0.25">
      <c r="A18" s="32" t="s">
        <v>275</v>
      </c>
      <c r="B18" s="102"/>
      <c r="C18" s="26">
        <v>6</v>
      </c>
      <c r="D18" s="26" t="s">
        <v>185</v>
      </c>
      <c r="E18" s="26"/>
      <c r="F18" s="26"/>
      <c r="G18" s="26"/>
      <c r="H18" s="26"/>
      <c r="I18" s="26"/>
      <c r="J18" s="26"/>
      <c r="K18" s="26"/>
      <c r="L18" s="9"/>
    </row>
    <row r="19" spans="1:12" x14ac:dyDescent="0.25">
      <c r="A19" s="32" t="s">
        <v>189</v>
      </c>
      <c r="B19" s="26">
        <v>2</v>
      </c>
      <c r="C19" s="26">
        <v>128</v>
      </c>
      <c r="D19" s="103" t="s">
        <v>190</v>
      </c>
      <c r="E19" s="104"/>
      <c r="F19" s="104"/>
      <c r="G19" s="104"/>
      <c r="H19" s="104"/>
      <c r="I19" s="104"/>
      <c r="J19" s="104"/>
      <c r="K19" s="105"/>
      <c r="L19" s="9"/>
    </row>
    <row r="20" spans="1:12" x14ac:dyDescent="0.25">
      <c r="A20" s="25" t="s">
        <v>329</v>
      </c>
      <c r="B20" s="26">
        <v>3.5</v>
      </c>
      <c r="C20" s="26">
        <v>152</v>
      </c>
      <c r="D20" s="26"/>
      <c r="E20" s="26"/>
      <c r="F20" s="26"/>
      <c r="G20" s="26"/>
      <c r="H20" s="26"/>
      <c r="I20" s="26"/>
      <c r="J20" s="26"/>
      <c r="K20" s="26"/>
      <c r="L20" s="9"/>
    </row>
  </sheetData>
  <mergeCells count="12">
    <mergeCell ref="B15:B18"/>
    <mergeCell ref="D19:K19"/>
    <mergeCell ref="A12:K12"/>
    <mergeCell ref="A1:K1"/>
    <mergeCell ref="A2:A3"/>
    <mergeCell ref="B2:B3"/>
    <mergeCell ref="C2:C3"/>
    <mergeCell ref="D2:K2"/>
    <mergeCell ref="A13:A14"/>
    <mergeCell ref="B13:B14"/>
    <mergeCell ref="C13:C14"/>
    <mergeCell ref="D13:K13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25" workbookViewId="0">
      <selection activeCell="C9" sqref="C9"/>
    </sheetView>
  </sheetViews>
  <sheetFormatPr defaultRowHeight="15.6" x14ac:dyDescent="0.25"/>
  <cols>
    <col min="1" max="1" width="10.8984375" customWidth="1"/>
    <col min="2" max="9" width="8.59765625" customWidth="1"/>
  </cols>
  <sheetData>
    <row r="1" spans="1:9" ht="26.25" customHeight="1" x14ac:dyDescent="0.25">
      <c r="A1" s="111" t="s">
        <v>49</v>
      </c>
      <c r="B1" s="112"/>
      <c r="C1" s="112"/>
      <c r="D1" s="112"/>
      <c r="E1" s="112"/>
      <c r="F1" s="112"/>
      <c r="G1" s="112"/>
      <c r="H1" s="112"/>
      <c r="I1" s="112"/>
    </row>
    <row r="2" spans="1:9" x14ac:dyDescent="0.25">
      <c r="A2" s="109" t="s">
        <v>32</v>
      </c>
      <c r="B2" s="109" t="s">
        <v>33</v>
      </c>
      <c r="C2" s="109"/>
      <c r="D2" s="109"/>
      <c r="E2" s="109"/>
      <c r="F2" s="110" t="s">
        <v>34</v>
      </c>
      <c r="G2" s="110" t="s">
        <v>35</v>
      </c>
      <c r="H2" s="110" t="s">
        <v>47</v>
      </c>
      <c r="I2" s="110" t="s">
        <v>36</v>
      </c>
    </row>
    <row r="3" spans="1:9" x14ac:dyDescent="0.25">
      <c r="A3" s="109"/>
      <c r="B3" s="109" t="s">
        <v>53</v>
      </c>
      <c r="C3" s="109" t="s">
        <v>7</v>
      </c>
      <c r="D3" s="109" t="s">
        <v>54</v>
      </c>
      <c r="E3" s="109" t="s">
        <v>48</v>
      </c>
      <c r="F3" s="110"/>
      <c r="G3" s="110"/>
      <c r="H3" s="110"/>
      <c r="I3" s="110"/>
    </row>
    <row r="4" spans="1:9" x14ac:dyDescent="0.25">
      <c r="A4" s="109"/>
      <c r="B4" s="70"/>
      <c r="C4" s="109"/>
      <c r="D4" s="70"/>
      <c r="E4" s="109"/>
      <c r="F4" s="110"/>
      <c r="G4" s="110"/>
      <c r="H4" s="110"/>
      <c r="I4" s="110"/>
    </row>
    <row r="5" spans="1:9" x14ac:dyDescent="0.25">
      <c r="A5" s="47" t="s">
        <v>37</v>
      </c>
      <c r="B5" s="47">
        <v>7</v>
      </c>
      <c r="C5" s="47">
        <v>16.5</v>
      </c>
      <c r="D5" s="47">
        <v>0</v>
      </c>
      <c r="E5" s="47">
        <v>0</v>
      </c>
      <c r="F5" s="48">
        <v>20</v>
      </c>
      <c r="G5" s="48">
        <v>16.5</v>
      </c>
      <c r="H5" s="47">
        <v>1</v>
      </c>
      <c r="I5" s="47">
        <v>0</v>
      </c>
    </row>
    <row r="6" spans="1:9" x14ac:dyDescent="0.25">
      <c r="A6" s="47" t="s">
        <v>38</v>
      </c>
      <c r="B6" s="47">
        <v>6</v>
      </c>
      <c r="C6" s="47">
        <v>16</v>
      </c>
      <c r="D6" s="47">
        <v>1</v>
      </c>
      <c r="E6" s="47">
        <v>2</v>
      </c>
      <c r="F6" s="48">
        <v>23</v>
      </c>
      <c r="G6" s="48">
        <v>18</v>
      </c>
      <c r="H6" s="47">
        <v>2</v>
      </c>
      <c r="I6" s="47">
        <v>1</v>
      </c>
    </row>
    <row r="7" spans="1:9" x14ac:dyDescent="0.25">
      <c r="A7" s="47" t="s">
        <v>39</v>
      </c>
      <c r="B7" s="47">
        <v>7</v>
      </c>
      <c r="C7" s="47">
        <v>12</v>
      </c>
      <c r="D7" s="47">
        <v>2</v>
      </c>
      <c r="E7" s="47">
        <v>4</v>
      </c>
      <c r="F7" s="48">
        <v>21</v>
      </c>
      <c r="G7" s="48">
        <v>16</v>
      </c>
      <c r="H7" s="47">
        <v>2</v>
      </c>
      <c r="I7" s="47">
        <v>1</v>
      </c>
    </row>
    <row r="8" spans="1:9" x14ac:dyDescent="0.25">
      <c r="A8" s="47" t="s">
        <v>40</v>
      </c>
      <c r="B8" s="47">
        <v>6</v>
      </c>
      <c r="C8" s="47">
        <v>16.5</v>
      </c>
      <c r="D8" s="47">
        <v>3</v>
      </c>
      <c r="E8" s="47">
        <v>5</v>
      </c>
      <c r="F8" s="48">
        <v>25</v>
      </c>
      <c r="G8" s="48">
        <v>21.5</v>
      </c>
      <c r="H8" s="47">
        <v>2</v>
      </c>
      <c r="I8" s="47">
        <v>1</v>
      </c>
    </row>
    <row r="9" spans="1:9" x14ac:dyDescent="0.25">
      <c r="A9" s="47" t="s">
        <v>41</v>
      </c>
      <c r="B9" s="47">
        <v>3</v>
      </c>
      <c r="C9" s="47">
        <v>9</v>
      </c>
      <c r="D9" s="47">
        <v>5</v>
      </c>
      <c r="E9" s="47">
        <v>8</v>
      </c>
      <c r="F9" s="48">
        <v>18</v>
      </c>
      <c r="G9" s="48">
        <v>17</v>
      </c>
      <c r="H9" s="47">
        <v>2</v>
      </c>
      <c r="I9" s="47">
        <v>1</v>
      </c>
    </row>
    <row r="10" spans="1:9" x14ac:dyDescent="0.25">
      <c r="A10" s="47" t="s">
        <v>42</v>
      </c>
      <c r="B10" s="47">
        <v>4</v>
      </c>
      <c r="C10" s="47">
        <v>11</v>
      </c>
      <c r="D10" s="47">
        <v>5</v>
      </c>
      <c r="E10" s="47">
        <v>8</v>
      </c>
      <c r="F10" s="48">
        <v>22</v>
      </c>
      <c r="G10" s="48">
        <v>19</v>
      </c>
      <c r="H10" s="47">
        <v>3</v>
      </c>
      <c r="I10" s="47">
        <v>1</v>
      </c>
    </row>
    <row r="11" spans="1:9" x14ac:dyDescent="0.25">
      <c r="A11" s="47" t="s">
        <v>43</v>
      </c>
      <c r="B11" s="47">
        <v>5</v>
      </c>
      <c r="C11" s="47">
        <v>13.5</v>
      </c>
      <c r="D11" s="47">
        <v>5</v>
      </c>
      <c r="E11" s="47">
        <v>8</v>
      </c>
      <c r="F11" s="48">
        <v>22</v>
      </c>
      <c r="G11" s="48">
        <v>21.5</v>
      </c>
      <c r="H11" s="47">
        <v>3</v>
      </c>
      <c r="I11" s="47">
        <v>1</v>
      </c>
    </row>
    <row r="12" spans="1:9" x14ac:dyDescent="0.25">
      <c r="A12" s="47" t="s">
        <v>44</v>
      </c>
      <c r="B12" s="47"/>
      <c r="C12" s="47"/>
      <c r="D12" s="47"/>
      <c r="E12" s="47"/>
      <c r="F12" s="48"/>
      <c r="G12" s="48"/>
      <c r="H12" s="47">
        <v>12</v>
      </c>
      <c r="I12" s="47"/>
    </row>
    <row r="13" spans="1:9" x14ac:dyDescent="0.25">
      <c r="A13" s="47" t="s">
        <v>149</v>
      </c>
      <c r="B13" s="47">
        <f t="shared" ref="B13:I13" si="0">SUM(B5:B12)</f>
        <v>38</v>
      </c>
      <c r="C13" s="47">
        <f t="shared" si="0"/>
        <v>94.5</v>
      </c>
      <c r="D13" s="47">
        <f t="shared" si="0"/>
        <v>21</v>
      </c>
      <c r="E13" s="47">
        <f t="shared" si="0"/>
        <v>35</v>
      </c>
      <c r="F13" s="47">
        <f t="shared" si="0"/>
        <v>151</v>
      </c>
      <c r="G13" s="47">
        <f t="shared" si="0"/>
        <v>129.5</v>
      </c>
      <c r="H13" s="47">
        <f t="shared" si="0"/>
        <v>27</v>
      </c>
      <c r="I13" s="47">
        <f t="shared" si="0"/>
        <v>6</v>
      </c>
    </row>
    <row r="14" spans="1:9" x14ac:dyDescent="0.25">
      <c r="A14" s="109" t="s">
        <v>45</v>
      </c>
      <c r="B14" s="109"/>
      <c r="C14" s="109"/>
      <c r="D14" s="109"/>
      <c r="E14" s="109"/>
      <c r="F14" s="48"/>
      <c r="G14" s="48"/>
      <c r="H14" s="47"/>
      <c r="I14" s="47"/>
    </row>
    <row r="15" spans="1:9" x14ac:dyDescent="0.25">
      <c r="A15" s="109" t="s">
        <v>46</v>
      </c>
      <c r="B15" s="109"/>
      <c r="C15" s="109"/>
      <c r="D15" s="109"/>
      <c r="E15" s="109"/>
      <c r="F15" s="109"/>
      <c r="G15" s="110"/>
      <c r="H15" s="110"/>
      <c r="I15" s="110"/>
    </row>
    <row r="16" spans="1:9" x14ac:dyDescent="0.25">
      <c r="A16" s="46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107" t="s">
        <v>331</v>
      </c>
      <c r="B17" s="108"/>
      <c r="C17" s="108"/>
      <c r="D17" s="108"/>
      <c r="E17" s="108"/>
      <c r="F17" s="108"/>
      <c r="G17" s="108"/>
      <c r="H17" s="108"/>
      <c r="I17" s="108"/>
    </row>
    <row r="18" spans="1:9" x14ac:dyDescent="0.25">
      <c r="A18" s="108"/>
      <c r="B18" s="108"/>
      <c r="C18" s="108"/>
      <c r="D18" s="108"/>
      <c r="E18" s="108"/>
      <c r="F18" s="108"/>
      <c r="G18" s="108"/>
      <c r="H18" s="108"/>
      <c r="I18" s="108"/>
    </row>
    <row r="19" spans="1:9" ht="38.25" customHeight="1" x14ac:dyDescent="0.25">
      <c r="A19" s="108"/>
      <c r="B19" s="108"/>
      <c r="C19" s="108"/>
      <c r="D19" s="108"/>
      <c r="E19" s="108"/>
      <c r="F19" s="108"/>
      <c r="G19" s="108"/>
      <c r="H19" s="108"/>
      <c r="I19" s="108"/>
    </row>
    <row r="27" spans="1:9" x14ac:dyDescent="0.25">
      <c r="A27" s="7"/>
    </row>
  </sheetData>
  <mergeCells count="15">
    <mergeCell ref="A1:I1"/>
    <mergeCell ref="H2:H4"/>
    <mergeCell ref="I2:I4"/>
    <mergeCell ref="E3:E4"/>
    <mergeCell ref="G2:G4"/>
    <mergeCell ref="A17:I19"/>
    <mergeCell ref="A15:F15"/>
    <mergeCell ref="G15:I15"/>
    <mergeCell ref="A14:E14"/>
    <mergeCell ref="A2:A4"/>
    <mergeCell ref="B2:E2"/>
    <mergeCell ref="F2:F4"/>
    <mergeCell ref="B3:B4"/>
    <mergeCell ref="D3:D4"/>
    <mergeCell ref="C3:C4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10" sqref="C10"/>
    </sheetView>
  </sheetViews>
  <sheetFormatPr defaultColWidth="9" defaultRowHeight="15.6" x14ac:dyDescent="0.25"/>
  <cols>
    <col min="1" max="1" width="15.59765625" style="9" customWidth="1"/>
    <col min="2" max="2" width="25.59765625" style="9" customWidth="1"/>
    <col min="3" max="3" width="38.59765625" style="9" customWidth="1"/>
    <col min="4" max="16384" width="9" style="9"/>
  </cols>
  <sheetData>
    <row r="1" spans="1:9" s="50" customFormat="1" ht="30" customHeight="1" x14ac:dyDescent="0.25">
      <c r="A1" s="96" t="s">
        <v>327</v>
      </c>
      <c r="B1" s="96"/>
      <c r="C1" s="96"/>
      <c r="D1" s="49"/>
      <c r="E1" s="49"/>
      <c r="F1" s="49"/>
      <c r="G1" s="49"/>
      <c r="H1" s="49"/>
      <c r="I1" s="49"/>
    </row>
    <row r="2" spans="1:9" x14ac:dyDescent="0.25">
      <c r="A2" s="114" t="s">
        <v>52</v>
      </c>
      <c r="B2" s="114"/>
      <c r="C2" s="114"/>
      <c r="D2" s="51"/>
      <c r="E2" s="51"/>
      <c r="F2" s="51"/>
      <c r="G2" s="51"/>
      <c r="H2" s="51"/>
      <c r="I2" s="51"/>
    </row>
    <row r="3" spans="1:9" s="55" customFormat="1" ht="24.9" customHeight="1" x14ac:dyDescent="0.25">
      <c r="A3" s="110" t="s">
        <v>50</v>
      </c>
      <c r="B3" s="110"/>
      <c r="C3" s="48" t="s">
        <v>51</v>
      </c>
    </row>
    <row r="4" spans="1:9" ht="32.4" x14ac:dyDescent="0.25">
      <c r="A4" s="113" t="s">
        <v>191</v>
      </c>
      <c r="B4" s="53" t="s">
        <v>192</v>
      </c>
      <c r="C4" s="32" t="s">
        <v>249</v>
      </c>
    </row>
    <row r="5" spans="1:9" ht="32.4" x14ac:dyDescent="0.25">
      <c r="A5" s="113"/>
      <c r="B5" s="53" t="s">
        <v>193</v>
      </c>
      <c r="C5" s="53" t="s">
        <v>250</v>
      </c>
    </row>
    <row r="6" spans="1:9" ht="32.4" x14ac:dyDescent="0.25">
      <c r="A6" s="113"/>
      <c r="B6" s="53" t="s">
        <v>194</v>
      </c>
      <c r="C6" s="53" t="s">
        <v>251</v>
      </c>
    </row>
    <row r="7" spans="1:9" ht="21.6" x14ac:dyDescent="0.25">
      <c r="A7" s="113" t="s">
        <v>211</v>
      </c>
      <c r="B7" s="53" t="s">
        <v>212</v>
      </c>
      <c r="C7" s="53" t="s">
        <v>252</v>
      </c>
    </row>
    <row r="8" spans="1:9" ht="21.6" x14ac:dyDescent="0.25">
      <c r="A8" s="113"/>
      <c r="B8" s="53" t="s">
        <v>213</v>
      </c>
      <c r="C8" s="54" t="s">
        <v>324</v>
      </c>
    </row>
    <row r="9" spans="1:9" ht="32.4" x14ac:dyDescent="0.25">
      <c r="A9" s="113"/>
      <c r="B9" s="53" t="s">
        <v>195</v>
      </c>
      <c r="C9" s="53" t="s">
        <v>219</v>
      </c>
    </row>
    <row r="10" spans="1:9" x14ac:dyDescent="0.25">
      <c r="A10" s="113" t="s">
        <v>196</v>
      </c>
      <c r="B10" s="53" t="s">
        <v>197</v>
      </c>
      <c r="C10" s="53" t="s">
        <v>216</v>
      </c>
    </row>
    <row r="11" spans="1:9" ht="21.6" x14ac:dyDescent="0.25">
      <c r="A11" s="113"/>
      <c r="B11" s="53" t="s">
        <v>198</v>
      </c>
      <c r="C11" s="53" t="s">
        <v>253</v>
      </c>
      <c r="E11" s="52"/>
    </row>
    <row r="12" spans="1:9" ht="25.5" customHeight="1" x14ac:dyDescent="0.25">
      <c r="A12" s="113"/>
      <c r="B12" s="53" t="s">
        <v>199</v>
      </c>
      <c r="C12" s="53" t="s">
        <v>254</v>
      </c>
    </row>
    <row r="13" spans="1:9" ht="43.2" x14ac:dyDescent="0.25">
      <c r="A13" s="113" t="s">
        <v>214</v>
      </c>
      <c r="B13" s="53" t="s">
        <v>215</v>
      </c>
      <c r="C13" s="53" t="s">
        <v>255</v>
      </c>
    </row>
    <row r="14" spans="1:9" ht="32.4" x14ac:dyDescent="0.25">
      <c r="A14" s="113"/>
      <c r="B14" s="53" t="s">
        <v>217</v>
      </c>
      <c r="C14" s="53" t="s">
        <v>256</v>
      </c>
    </row>
    <row r="15" spans="1:9" x14ac:dyDescent="0.25">
      <c r="A15" s="113"/>
      <c r="B15" s="53" t="s">
        <v>200</v>
      </c>
      <c r="C15" s="53" t="s">
        <v>257</v>
      </c>
    </row>
    <row r="16" spans="1:9" ht="32.4" x14ac:dyDescent="0.25">
      <c r="A16" s="113" t="s">
        <v>338</v>
      </c>
      <c r="B16" s="53" t="s">
        <v>201</v>
      </c>
      <c r="C16" s="53" t="s">
        <v>258</v>
      </c>
    </row>
    <row r="17" spans="1:3" ht="75.75" customHeight="1" x14ac:dyDescent="0.25">
      <c r="A17" s="113"/>
      <c r="B17" s="53" t="s">
        <v>218</v>
      </c>
      <c r="C17" s="53" t="s">
        <v>259</v>
      </c>
    </row>
    <row r="18" spans="1:3" x14ac:dyDescent="0.25">
      <c r="A18" s="113" t="s">
        <v>339</v>
      </c>
      <c r="B18" s="53" t="s">
        <v>202</v>
      </c>
      <c r="C18" s="54" t="s">
        <v>260</v>
      </c>
    </row>
    <row r="19" spans="1:3" ht="32.4" x14ac:dyDescent="0.25">
      <c r="A19" s="113"/>
      <c r="B19" s="53" t="s">
        <v>203</v>
      </c>
      <c r="C19" s="53" t="s">
        <v>261</v>
      </c>
    </row>
    <row r="20" spans="1:3" x14ac:dyDescent="0.25">
      <c r="A20" s="113" t="s">
        <v>342</v>
      </c>
      <c r="B20" s="53" t="s">
        <v>204</v>
      </c>
      <c r="C20" s="54" t="s">
        <v>262</v>
      </c>
    </row>
    <row r="21" spans="1:3" ht="28.5" customHeight="1" x14ac:dyDescent="0.25">
      <c r="A21" s="113"/>
      <c r="B21" s="53" t="s">
        <v>205</v>
      </c>
      <c r="C21" s="53" t="s">
        <v>263</v>
      </c>
    </row>
    <row r="22" spans="1:3" ht="41.25" customHeight="1" x14ac:dyDescent="0.25">
      <c r="A22" s="113"/>
      <c r="B22" s="53" t="s">
        <v>206</v>
      </c>
      <c r="C22" s="32" t="s">
        <v>264</v>
      </c>
    </row>
    <row r="23" spans="1:3" ht="21.6" x14ac:dyDescent="0.25">
      <c r="A23" s="113" t="s">
        <v>337</v>
      </c>
      <c r="B23" s="53" t="s">
        <v>207</v>
      </c>
      <c r="C23" s="32" t="s">
        <v>265</v>
      </c>
    </row>
    <row r="24" spans="1:3" ht="39" customHeight="1" x14ac:dyDescent="0.25">
      <c r="A24" s="113"/>
      <c r="B24" s="53" t="s">
        <v>208</v>
      </c>
      <c r="C24" s="32" t="s">
        <v>266</v>
      </c>
    </row>
    <row r="25" spans="1:3" ht="21.6" x14ac:dyDescent="0.25">
      <c r="A25" s="113" t="s">
        <v>336</v>
      </c>
      <c r="B25" s="53" t="s">
        <v>209</v>
      </c>
      <c r="C25" s="32" t="s">
        <v>267</v>
      </c>
    </row>
    <row r="26" spans="1:3" ht="30" customHeight="1" x14ac:dyDescent="0.25">
      <c r="A26" s="113"/>
      <c r="B26" s="53" t="s">
        <v>210</v>
      </c>
      <c r="C26" s="53" t="s">
        <v>268</v>
      </c>
    </row>
  </sheetData>
  <mergeCells count="12">
    <mergeCell ref="A25:A26"/>
    <mergeCell ref="A16:A17"/>
    <mergeCell ref="A18:A19"/>
    <mergeCell ref="A23:A24"/>
    <mergeCell ref="A1:C1"/>
    <mergeCell ref="A20:A22"/>
    <mergeCell ref="A2:C2"/>
    <mergeCell ref="A3:B3"/>
    <mergeCell ref="A4:A6"/>
    <mergeCell ref="A7:A9"/>
    <mergeCell ref="A10:A12"/>
    <mergeCell ref="A13:A15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4</vt:i4>
      </vt:variant>
    </vt:vector>
  </HeadingPairs>
  <TitlesOfParts>
    <vt:vector size="10" baseType="lpstr">
      <vt:lpstr>必修课</vt:lpstr>
      <vt:lpstr>选修课</vt:lpstr>
      <vt:lpstr>实践环节</vt:lpstr>
      <vt:lpstr>课外</vt:lpstr>
      <vt:lpstr>学分修读进程要求表</vt:lpstr>
      <vt:lpstr>培养标准实现矩阵图</vt:lpstr>
      <vt:lpstr>必修课!Print_Area</vt:lpstr>
      <vt:lpstr>必修课!Print_Titles</vt:lpstr>
      <vt:lpstr>培养标准实现矩阵图!Print_Titles</vt:lpstr>
      <vt:lpstr>选修课!Print_Titles</vt:lpstr>
    </vt:vector>
  </TitlesOfParts>
  <Company>SJU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zah</cp:lastModifiedBy>
  <cp:lastPrinted>2015-07-18T01:42:40Z</cp:lastPrinted>
  <dcterms:created xsi:type="dcterms:W3CDTF">2001-02-24T00:54:04Z</dcterms:created>
  <dcterms:modified xsi:type="dcterms:W3CDTF">2015-11-02T09:13:55Z</dcterms:modified>
</cp:coreProperties>
</file>